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DE5C6BE8-3C4B-4C3C-AD7E-37DE0E1069D0}" xr6:coauthVersionLast="46" xr6:coauthVersionMax="46" xr10:uidLastSave="{00000000-0000-0000-0000-000000000000}"/>
  <bookViews>
    <workbookView xWindow="41310" yWindow="4005" windowWidth="32475" windowHeight="27795" xr2:uid="{00000000-000D-0000-FFFF-FFFF00000000}"/>
  </bookViews>
  <sheets>
    <sheet name="REKAPITULACE" sheetId="1" r:id="rId1"/>
    <sheet name="1PP" sheetId="21" r:id="rId2"/>
    <sheet name="1NP" sheetId="2" r:id="rId3"/>
    <sheet name="2NP" sheetId="3" r:id="rId4"/>
    <sheet name="4NP" sheetId="6" r:id="rId5"/>
  </sheets>
  <externalReferences>
    <externalReference r:id="rId6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2" l="1"/>
  <c r="G36" i="2"/>
  <c r="G35" i="2"/>
  <c r="G34" i="2"/>
  <c r="G33" i="2"/>
  <c r="G32" i="2"/>
  <c r="G31" i="2"/>
  <c r="G30" i="2"/>
  <c r="G29" i="2"/>
  <c r="G28" i="2"/>
  <c r="G27" i="2"/>
  <c r="G26" i="2"/>
  <c r="G25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9" i="21"/>
  <c r="G8" i="21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24" i="21" l="1"/>
  <c r="G56" i="3"/>
  <c r="G24" i="2"/>
  <c r="G7" i="2"/>
  <c r="G7" i="21"/>
  <c r="G39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38" i="2" l="1"/>
  <c r="G38" i="21"/>
  <c r="G118" i="3"/>
  <c r="G101" i="3"/>
  <c r="G87" i="3"/>
  <c r="G70" i="3"/>
  <c r="D8" i="1" l="1"/>
  <c r="G28" i="3" l="1"/>
  <c r="G33" i="3" l="1"/>
  <c r="G18" i="3"/>
  <c r="G29" i="3"/>
  <c r="G13" i="3"/>
  <c r="G14" i="3"/>
  <c r="G35" i="3"/>
  <c r="G20" i="3"/>
  <c r="G26" i="3"/>
  <c r="G9" i="3"/>
  <c r="G27" i="3"/>
  <c r="G24" i="3"/>
  <c r="G12" i="3"/>
  <c r="G21" i="3" l="1"/>
  <c r="G36" i="3"/>
  <c r="G16" i="3"/>
  <c r="G31" i="3"/>
  <c r="G37" i="3"/>
  <c r="G22" i="3"/>
  <c r="G17" i="3"/>
  <c r="G32" i="3"/>
  <c r="G10" i="3"/>
  <c r="G11" i="3"/>
  <c r="G30" i="3"/>
  <c r="G15" i="3"/>
  <c r="G23" i="3"/>
  <c r="G38" i="3"/>
  <c r="G19" i="3"/>
  <c r="G34" i="3"/>
  <c r="G14" i="6"/>
  <c r="G28" i="6"/>
  <c r="G8" i="3" l="1"/>
  <c r="G25" i="3"/>
  <c r="G26" i="6"/>
  <c r="G24" i="6"/>
  <c r="G13" i="6"/>
  <c r="G27" i="6"/>
  <c r="G29" i="6"/>
  <c r="G12" i="6"/>
  <c r="G132" i="3" l="1"/>
  <c r="D9" i="1" s="1"/>
  <c r="G20" i="6"/>
  <c r="G23" i="6"/>
  <c r="G16" i="6"/>
  <c r="G9" i="6"/>
  <c r="G18" i="6"/>
  <c r="G21" i="6"/>
  <c r="G36" i="6"/>
  <c r="G10" i="6"/>
  <c r="G11" i="6"/>
  <c r="G37" i="6"/>
  <c r="G22" i="6"/>
  <c r="G30" i="6"/>
  <c r="G15" i="6"/>
  <c r="G19" i="6"/>
  <c r="G34" i="6"/>
  <c r="G17" i="6"/>
  <c r="G32" i="6"/>
  <c r="G35" i="6"/>
  <c r="D7" i="1" l="1"/>
  <c r="G33" i="6"/>
  <c r="G38" i="6"/>
  <c r="G8" i="6"/>
  <c r="G31" i="6"/>
  <c r="G25" i="6" l="1"/>
  <c r="G39" i="6" s="1"/>
  <c r="D10" i="1" s="1"/>
  <c r="F7" i="1" l="1"/>
  <c r="F10" i="1" l="1"/>
  <c r="D11" i="1" l="1"/>
  <c r="F9" i="1" l="1"/>
  <c r="F8" i="1" l="1"/>
  <c r="F11" i="1" l="1"/>
  <c r="F13" i="1" s="1"/>
  <c r="F15" i="1" s="1"/>
</calcChain>
</file>

<file path=xl/sharedStrings.xml><?xml version="1.0" encoding="utf-8"?>
<sst xmlns="http://schemas.openxmlformats.org/spreadsheetml/2006/main" count="491" uniqueCount="77">
  <si>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</si>
  <si>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</si>
  <si>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</si>
  <si>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</si>
  <si>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</si>
  <si>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</si>
  <si>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</si>
  <si>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</si>
  <si>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</si>
  <si>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</si>
  <si>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</si>
  <si>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</si>
  <si>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</si>
  <si>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kpl</t>
  </si>
  <si>
    <t>REKAPITULACE  STAVEBNÍCH  DÍLŮ</t>
  </si>
  <si>
    <t>Stavební díl</t>
  </si>
  <si>
    <t>HSV</t>
  </si>
  <si>
    <t>NP 1</t>
  </si>
  <si>
    <t>NP 2</t>
  </si>
  <si>
    <t>Keystone modul 1xRJ45 Cat.6 UTP - beznástrojový</t>
  </si>
  <si>
    <t xml:space="preserve">Modulární patch panel MODULO neosazený pro 24xRJ45 1U 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</si>
  <si>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</si>
  <si>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</si>
  <si>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</si>
  <si>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</si>
  <si>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</si>
  <si>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</si>
  <si>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</si>
  <si>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</si>
  <si>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</si>
  <si>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</si>
  <si>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</si>
  <si>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</si>
  <si>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</si>
  <si>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</si>
  <si>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NP 4</t>
  </si>
  <si>
    <t>PP 1</t>
  </si>
  <si>
    <t>Úpravy rozvaděčů</t>
  </si>
  <si>
    <t>Cena celkem (bez DPH):</t>
  </si>
  <si>
    <t>Sazba DPH 21%</t>
  </si>
  <si>
    <t>Cena vč. DPH: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</si>
  <si>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</si>
  <si>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</si>
  <si>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</si>
  <si>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</si>
  <si>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</si>
  <si>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</si>
  <si>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 xml:space="preserve"> Rozvodný panel 19", 7 x 230V</t>
  </si>
  <si>
    <t>4NP</t>
  </si>
  <si>
    <t>1PP</t>
  </si>
  <si>
    <t>1NP</t>
  </si>
  <si>
    <t>2NP</t>
  </si>
  <si>
    <t>Dodávka - Rozvaděč A1</t>
  </si>
  <si>
    <t>Montáž - Rozvaděč A1</t>
  </si>
  <si>
    <t>Dodávka - Rozvaděč A4</t>
  </si>
  <si>
    <t>Montáž - Rozvaděč A4</t>
  </si>
  <si>
    <t>Dodávka - Rozvaděč A5</t>
  </si>
  <si>
    <t>Montáž - Rozvaděč A5</t>
  </si>
  <si>
    <t>Dodávka - Rozvaděč A6</t>
  </si>
  <si>
    <t>Montáž - Rozvaděč A6</t>
  </si>
  <si>
    <t>Dodávka - Rozvaděč A2</t>
  </si>
  <si>
    <t>Montáž - Rozvaděč A2</t>
  </si>
  <si>
    <t>Dodávka - Rozvaděč A3</t>
  </si>
  <si>
    <t>Montáž - Rozvaděč A3</t>
  </si>
  <si>
    <t>Dodávka - Rozvaděč B1</t>
  </si>
  <si>
    <t>Montáž - Rozvaděč B1</t>
  </si>
  <si>
    <t>FN Brno, 
Porodní oddělení - Budova A, A1, B, C1</t>
  </si>
  <si>
    <t xml:space="preserve">Úprava rozvaděčů </t>
  </si>
  <si>
    <t>Úprava rozvaděčů</t>
  </si>
  <si>
    <t>DR A3</t>
  </si>
  <si>
    <t>DR B1</t>
  </si>
  <si>
    <t>DR A6</t>
  </si>
  <si>
    <t>D1.02.02b-Rozvaděče- Budova A, A1, B, C1</t>
  </si>
  <si>
    <t>DR A1, A2, A4</t>
  </si>
  <si>
    <t>Panel napájecí 1U do 19" racku, 8x230V, přepěťová ochrana, 2m kabel, vypínač</t>
  </si>
  <si>
    <t>Stojanový 19" rozvaděč kompaktní RMA, šířka 800 mm, hloubka 800 mm 45U (2105 mm) rozebíratelný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</si>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</sst>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1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tabSelected="1" workbookViewId="0">
      <selection activeCell="C24" sqref="C24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thickTop="1" x14ac:dyDescent="0.25">
      <c r="A1" s="78" t="s">
        <v>1</v>
      </c>
      <c r="B1" s="79"/>
      <c r="C1" s="86" t="s">
        <v>72</v>
      </c>
      <c r="D1" s="87"/>
      <c r="E1" s="6" t="s">
        <v>76</v>
      </c>
      <c r="F1" s="90"/>
      <c r="G1" s="91"/>
    </row>
    <row r="2" spans="1:7" ht="15.75" thickBot="1" x14ac:dyDescent="0.3">
      <c r="A2" s="80" t="s">
        <v>2</v>
      </c>
      <c r="B2" s="81"/>
      <c r="C2" s="88"/>
      <c r="D2" s="89"/>
      <c r="E2" s="82" t="s">
        <v>67</v>
      </c>
      <c r="F2" s="83"/>
      <c r="G2" s="84"/>
    </row>
    <row r="3" spans="1:7" ht="15.75" thickTop="1" x14ac:dyDescent="0.25">
      <c r="A3" s="37"/>
      <c r="B3" s="37"/>
      <c r="C3" s="37"/>
      <c r="D3" s="37"/>
      <c r="E3" s="37"/>
      <c r="F3" s="37"/>
    </row>
    <row r="4" spans="1:7" ht="19.5" customHeight="1" x14ac:dyDescent="0.25">
      <c r="A4" s="39" t="s">
        <v>14</v>
      </c>
      <c r="B4" s="40"/>
      <c r="C4" s="40"/>
      <c r="D4" s="40"/>
      <c r="E4" s="40"/>
      <c r="F4" s="40"/>
    </row>
    <row r="5" spans="1:7" ht="15.75" thickBot="1" x14ac:dyDescent="0.3">
      <c r="A5" s="37"/>
      <c r="B5" s="37"/>
      <c r="C5" s="37"/>
      <c r="D5" s="37"/>
      <c r="E5" s="37"/>
      <c r="F5" s="37"/>
    </row>
    <row r="6" spans="1:7" s="43" customFormat="1" ht="15.75" thickBot="1" x14ac:dyDescent="0.3">
      <c r="A6" s="41"/>
      <c r="B6" s="42" t="s">
        <v>15</v>
      </c>
      <c r="C6" s="42"/>
      <c r="D6" s="85" t="s">
        <v>37</v>
      </c>
      <c r="E6" s="77"/>
      <c r="F6" s="85" t="s">
        <v>16</v>
      </c>
      <c r="G6" s="77"/>
    </row>
    <row r="7" spans="1:7" s="43" customFormat="1" x14ac:dyDescent="0.25">
      <c r="A7" s="44" t="s">
        <v>36</v>
      </c>
      <c r="B7" s="45" t="s">
        <v>69</v>
      </c>
      <c r="C7" s="38"/>
      <c r="D7" s="72">
        <f>IFERROR('1PP'!G38,"-")</f>
        <v>0</v>
      </c>
      <c r="E7" s="73"/>
      <c r="F7" s="72">
        <f>SUM(D7:E7)</f>
        <v>0</v>
      </c>
      <c r="G7" s="73"/>
    </row>
    <row r="8" spans="1:7" s="43" customFormat="1" x14ac:dyDescent="0.25">
      <c r="A8" s="44" t="s">
        <v>17</v>
      </c>
      <c r="B8" s="45" t="s">
        <v>70</v>
      </c>
      <c r="C8" s="38"/>
      <c r="D8" s="72">
        <f>'1NP'!G38</f>
        <v>0</v>
      </c>
      <c r="E8" s="73"/>
      <c r="F8" s="72">
        <f>SUM(D8:E8)</f>
        <v>0</v>
      </c>
      <c r="G8" s="73"/>
    </row>
    <row r="9" spans="1:7" s="43" customFormat="1" x14ac:dyDescent="0.25">
      <c r="A9" s="44" t="s">
        <v>18</v>
      </c>
      <c r="B9" s="45" t="s">
        <v>73</v>
      </c>
      <c r="C9" s="38"/>
      <c r="D9" s="72">
        <f>IFERROR('2NP'!G132,"-")</f>
        <v>0</v>
      </c>
      <c r="E9" s="73"/>
      <c r="F9" s="72">
        <f>SUM(D9:E9)</f>
        <v>0</v>
      </c>
      <c r="G9" s="73"/>
    </row>
    <row r="10" spans="1:7" s="43" customFormat="1" ht="15.75" thickBot="1" x14ac:dyDescent="0.3">
      <c r="A10" s="44" t="s">
        <v>35</v>
      </c>
      <c r="B10" s="45" t="s">
        <v>71</v>
      </c>
      <c r="C10" s="38"/>
      <c r="D10" s="72">
        <f>IFERROR('4NP'!G39,"-")</f>
        <v>0</v>
      </c>
      <c r="E10" s="73"/>
      <c r="F10" s="72">
        <f>SUM(D10:E10)</f>
        <v>0</v>
      </c>
      <c r="G10" s="73"/>
    </row>
    <row r="11" spans="1:7" s="48" customFormat="1" ht="13.5" thickBot="1" x14ac:dyDescent="0.25">
      <c r="A11" s="46" t="s">
        <v>38</v>
      </c>
      <c r="B11" s="47"/>
      <c r="C11" s="47"/>
      <c r="D11" s="76">
        <f>SUM(D7:E10)</f>
        <v>0</v>
      </c>
      <c r="E11" s="77"/>
      <c r="F11" s="76">
        <f>SUM(F7:G10)</f>
        <v>0</v>
      </c>
      <c r="G11" s="77"/>
    </row>
    <row r="12" spans="1:7" ht="15.75" thickBot="1" x14ac:dyDescent="0.3">
      <c r="A12" s="38"/>
      <c r="B12" s="38"/>
      <c r="C12" s="38"/>
      <c r="D12" s="38"/>
      <c r="E12" s="38"/>
      <c r="F12" s="38"/>
    </row>
    <row r="13" spans="1:7" ht="15.75" thickBot="1" x14ac:dyDescent="0.3">
      <c r="A13" s="46" t="s">
        <v>39</v>
      </c>
      <c r="B13" s="47"/>
      <c r="C13" s="47"/>
      <c r="D13" s="63"/>
      <c r="E13" s="64"/>
      <c r="F13" s="74">
        <f>F11*0.21</f>
        <v>0</v>
      </c>
      <c r="G13" s="75"/>
    </row>
    <row r="14" spans="1:7" ht="15.75" thickBot="1" x14ac:dyDescent="0.3">
      <c r="D14" s="49"/>
      <c r="E14" s="49"/>
      <c r="F14" s="50"/>
    </row>
    <row r="15" spans="1:7" ht="15.75" thickBot="1" x14ac:dyDescent="0.3">
      <c r="A15" s="46" t="s">
        <v>40</v>
      </c>
      <c r="B15" s="47"/>
      <c r="C15" s="47"/>
      <c r="D15" s="63"/>
      <c r="E15" s="64"/>
      <c r="F15" s="74">
        <f>F13+F11</f>
        <v>0</v>
      </c>
      <c r="G15" s="75"/>
    </row>
    <row r="16" spans="1:7" x14ac:dyDescent="0.25">
      <c r="D16" s="49"/>
      <c r="E16" s="49"/>
      <c r="F16" s="50"/>
    </row>
    <row r="17" spans="4:6" x14ac:dyDescent="0.25">
      <c r="D17" s="49"/>
      <c r="E17" s="49"/>
      <c r="F17" s="50"/>
    </row>
    <row r="18" spans="4:6" x14ac:dyDescent="0.25">
      <c r="D18" s="49"/>
      <c r="E18" s="49"/>
      <c r="F18" s="50"/>
    </row>
    <row r="19" spans="4:6" x14ac:dyDescent="0.25">
      <c r="D19" s="49"/>
      <c r="E19" s="49"/>
      <c r="F19" s="50"/>
    </row>
    <row r="27" spans="4:6" x14ac:dyDescent="0.25">
      <c r="D27" s="49"/>
      <c r="E27" s="49"/>
      <c r="F27" s="50"/>
    </row>
    <row r="28" spans="4:6" x14ac:dyDescent="0.25">
      <c r="D28" s="49"/>
      <c r="E28" s="49"/>
      <c r="F28" s="50"/>
    </row>
    <row r="29" spans="4:6" x14ac:dyDescent="0.25">
      <c r="D29" s="49"/>
      <c r="E29" s="49"/>
      <c r="F29" s="50"/>
    </row>
    <row r="30" spans="4:6" x14ac:dyDescent="0.25">
      <c r="D30" s="49"/>
      <c r="E30" s="49"/>
      <c r="F30" s="50"/>
    </row>
    <row r="31" spans="4:6" x14ac:dyDescent="0.25">
      <c r="D31" s="49"/>
      <c r="E31" s="49"/>
      <c r="F31" s="50"/>
    </row>
    <row r="32" spans="4:6" x14ac:dyDescent="0.25">
      <c r="D32" s="49"/>
      <c r="E32" s="49"/>
      <c r="F32" s="50"/>
    </row>
    <row r="33" spans="4:6" x14ac:dyDescent="0.25">
      <c r="D33" s="49"/>
      <c r="E33" s="49"/>
      <c r="F33" s="50"/>
    </row>
    <row r="34" spans="4:6" x14ac:dyDescent="0.25">
      <c r="D34" s="49"/>
      <c r="E34" s="49"/>
      <c r="F34" s="50"/>
    </row>
    <row r="35" spans="4:6" x14ac:dyDescent="0.25">
      <c r="D35" s="49"/>
      <c r="E35" s="49"/>
      <c r="F35" s="50"/>
    </row>
    <row r="36" spans="4:6" x14ac:dyDescent="0.25">
      <c r="D36" s="49"/>
      <c r="E36" s="49"/>
      <c r="F36" s="50"/>
    </row>
    <row r="37" spans="4:6" x14ac:dyDescent="0.25">
      <c r="D37" s="49"/>
      <c r="E37" s="49"/>
      <c r="F37" s="50"/>
    </row>
    <row r="38" spans="4:6" x14ac:dyDescent="0.25">
      <c r="D38" s="49"/>
      <c r="E38" s="49"/>
      <c r="F38" s="50"/>
    </row>
    <row r="39" spans="4:6" x14ac:dyDescent="0.25">
      <c r="D39" s="49"/>
      <c r="E39" s="49"/>
      <c r="F39" s="50"/>
    </row>
    <row r="40" spans="4:6" x14ac:dyDescent="0.25">
      <c r="D40" s="49"/>
      <c r="E40" s="49"/>
      <c r="F40" s="50"/>
    </row>
    <row r="41" spans="4:6" x14ac:dyDescent="0.25">
      <c r="D41" s="49"/>
      <c r="E41" s="49"/>
      <c r="F41" s="50"/>
    </row>
    <row r="42" spans="4:6" x14ac:dyDescent="0.25">
      <c r="D42" s="49"/>
      <c r="E42" s="49"/>
      <c r="F42" s="50"/>
    </row>
    <row r="43" spans="4:6" x14ac:dyDescent="0.25">
      <c r="D43" s="49"/>
      <c r="E43" s="49"/>
      <c r="F43" s="50"/>
    </row>
    <row r="44" spans="4:6" x14ac:dyDescent="0.25">
      <c r="D44" s="49"/>
      <c r="E44" s="49"/>
      <c r="F44" s="50"/>
    </row>
    <row r="45" spans="4:6" x14ac:dyDescent="0.25">
      <c r="D45" s="49"/>
      <c r="E45" s="49"/>
      <c r="F45" s="50"/>
    </row>
    <row r="46" spans="4:6" x14ac:dyDescent="0.25">
      <c r="D46" s="49"/>
      <c r="E46" s="49"/>
      <c r="F46" s="50"/>
    </row>
    <row r="47" spans="4:6" x14ac:dyDescent="0.25">
      <c r="D47" s="49"/>
      <c r="E47" s="49"/>
      <c r="F47" s="50"/>
    </row>
    <row r="48" spans="4:6" x14ac:dyDescent="0.25">
      <c r="D48" s="49"/>
      <c r="E48" s="49"/>
      <c r="F48" s="50"/>
    </row>
    <row r="49" spans="4:6" x14ac:dyDescent="0.25">
      <c r="D49" s="49"/>
      <c r="E49" s="49"/>
      <c r="F49" s="50"/>
    </row>
    <row r="50" spans="4:6" x14ac:dyDescent="0.25">
      <c r="D50" s="49"/>
      <c r="E50" s="49"/>
      <c r="F50" s="50"/>
    </row>
    <row r="51" spans="4:6" x14ac:dyDescent="0.25">
      <c r="D51" s="49"/>
      <c r="E51" s="49"/>
      <c r="F51" s="50"/>
    </row>
    <row r="52" spans="4:6" x14ac:dyDescent="0.25">
      <c r="D52" s="49"/>
      <c r="E52" s="49"/>
      <c r="F52" s="50"/>
    </row>
    <row r="53" spans="4:6" x14ac:dyDescent="0.25">
      <c r="D53" s="49"/>
      <c r="E53" s="49"/>
      <c r="F53" s="50"/>
    </row>
    <row r="54" spans="4:6" x14ac:dyDescent="0.25">
      <c r="D54" s="49"/>
      <c r="E54" s="49"/>
      <c r="F54" s="50"/>
    </row>
    <row r="55" spans="4:6" x14ac:dyDescent="0.25">
      <c r="D55" s="49"/>
      <c r="E55" s="49"/>
      <c r="F55" s="50"/>
    </row>
    <row r="56" spans="4:6" x14ac:dyDescent="0.25">
      <c r="D56" s="49"/>
      <c r="E56" s="49"/>
      <c r="F56" s="50"/>
    </row>
    <row r="57" spans="4:6" x14ac:dyDescent="0.25">
      <c r="D57" s="49"/>
      <c r="E57" s="49"/>
      <c r="F57" s="50"/>
    </row>
    <row r="58" spans="4:6" x14ac:dyDescent="0.25">
      <c r="D58" s="49"/>
      <c r="E58" s="49"/>
      <c r="F58" s="50"/>
    </row>
    <row r="59" spans="4:6" x14ac:dyDescent="0.25">
      <c r="D59" s="49"/>
      <c r="E59" s="49"/>
      <c r="F59" s="50"/>
    </row>
    <row r="60" spans="4:6" x14ac:dyDescent="0.25">
      <c r="D60" s="49"/>
      <c r="E60" s="49"/>
      <c r="F60" s="50"/>
    </row>
    <row r="61" spans="4:6" x14ac:dyDescent="0.25">
      <c r="D61" s="49"/>
      <c r="E61" s="49"/>
      <c r="F61" s="50"/>
    </row>
    <row r="62" spans="4:6" x14ac:dyDescent="0.25">
      <c r="D62" s="49"/>
      <c r="E62" s="49"/>
      <c r="F62" s="50"/>
    </row>
  </sheetData>
  <mergeCells count="19">
    <mergeCell ref="A1:B1"/>
    <mergeCell ref="A2:B2"/>
    <mergeCell ref="E2:G2"/>
    <mergeCell ref="D6:E6"/>
    <mergeCell ref="D7:E7"/>
    <mergeCell ref="C1:D2"/>
    <mergeCell ref="F1:G1"/>
    <mergeCell ref="F6:G6"/>
    <mergeCell ref="F7:G7"/>
    <mergeCell ref="D8:E8"/>
    <mergeCell ref="D9:E9"/>
    <mergeCell ref="F13:G13"/>
    <mergeCell ref="F15:G15"/>
    <mergeCell ref="D11:E11"/>
    <mergeCell ref="F8:G8"/>
    <mergeCell ref="F9:G9"/>
    <mergeCell ref="D10:E10"/>
    <mergeCell ref="F10:G10"/>
    <mergeCell ref="F11:G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8"/>
  <sheetViews>
    <sheetView workbookViewId="0">
      <selection activeCell="E3" sqref="E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2" bestFit="1" customWidth="1"/>
  </cols>
  <sheetData>
    <row r="1" spans="1:8" ht="15.75" x14ac:dyDescent="0.25">
      <c r="A1" s="92" t="s">
        <v>0</v>
      </c>
      <c r="B1" s="92"/>
      <c r="C1" s="92"/>
      <c r="D1" s="92"/>
      <c r="E1" s="92"/>
      <c r="F1" s="92"/>
      <c r="G1" s="92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3" t="s">
        <v>1</v>
      </c>
      <c r="B3" s="94"/>
      <c r="C3" s="97" t="s">
        <v>66</v>
      </c>
      <c r="D3" s="98"/>
      <c r="E3" s="6" t="s">
        <v>76</v>
      </c>
      <c r="F3" s="90" t="s">
        <v>49</v>
      </c>
      <c r="G3" s="91"/>
    </row>
    <row r="4" spans="1:8" ht="15.75" thickBot="1" x14ac:dyDescent="0.3">
      <c r="A4" s="95" t="s">
        <v>2</v>
      </c>
      <c r="B4" s="96"/>
      <c r="C4" s="99"/>
      <c r="D4" s="100"/>
      <c r="E4" s="82" t="s">
        <v>67</v>
      </c>
      <c r="F4" s="83"/>
      <c r="G4" s="84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56" t="s">
        <v>10</v>
      </c>
      <c r="B6" s="57" t="s">
        <v>11</v>
      </c>
      <c r="C6" s="58" t="s">
        <v>31</v>
      </c>
      <c r="D6" s="16"/>
      <c r="E6" s="17"/>
      <c r="F6" s="18"/>
      <c r="G6" s="19"/>
    </row>
    <row r="7" spans="1:8" x14ac:dyDescent="0.25">
      <c r="A7" s="20"/>
      <c r="B7" s="66"/>
      <c r="C7" s="22" t="s">
        <v>62</v>
      </c>
      <c r="D7" s="59"/>
      <c r="E7" s="21"/>
      <c r="F7" s="23"/>
      <c r="G7" s="51">
        <f>SUM(G8:G23)</f>
        <v>0</v>
      </c>
      <c r="H7"/>
    </row>
    <row r="8" spans="1:8" ht="22.5" x14ac:dyDescent="0.25">
      <c r="A8" s="27">
        <v>1</v>
      </c>
      <c r="B8" s="28"/>
      <c r="C8" s="25" t="s">
        <v>41</v>
      </c>
      <c r="D8" s="30" t="s">
        <v>12</v>
      </c>
      <c r="E8" s="70">
        <v>1</v>
      </c>
      <c r="F8" s="26"/>
      <c r="G8" s="26">
        <f t="shared" ref="G8:G23" si="0">F8*E8</f>
        <v>0</v>
      </c>
      <c r="H8"/>
    </row>
    <row r="9" spans="1:8" x14ac:dyDescent="0.25">
      <c r="A9" s="27">
        <v>2</v>
      </c>
      <c r="B9" s="28"/>
      <c r="C9" s="25" t="s">
        <v>42</v>
      </c>
      <c r="D9" s="30" t="s">
        <v>12</v>
      </c>
      <c r="E9" s="70">
        <v>1</v>
      </c>
      <c r="F9" s="26"/>
      <c r="G9" s="26">
        <f t="shared" si="0"/>
        <v>0</v>
      </c>
      <c r="H9"/>
    </row>
    <row r="10" spans="1:8" x14ac:dyDescent="0.25">
      <c r="A10" s="27">
        <v>3</v>
      </c>
      <c r="B10" s="28"/>
      <c r="C10" s="25" t="s">
        <v>43</v>
      </c>
      <c r="D10" s="30" t="s">
        <v>12</v>
      </c>
      <c r="E10" s="70">
        <v>1</v>
      </c>
      <c r="F10" s="26"/>
      <c r="G10" s="26">
        <f t="shared" si="0"/>
        <v>0</v>
      </c>
      <c r="H10"/>
    </row>
    <row r="11" spans="1:8" x14ac:dyDescent="0.25">
      <c r="A11" s="27">
        <v>4</v>
      </c>
      <c r="B11" s="67"/>
      <c r="C11" s="68" t="s">
        <v>44</v>
      </c>
      <c r="D11" s="69" t="s">
        <v>12</v>
      </c>
      <c r="E11" s="70">
        <v>1</v>
      </c>
      <c r="F11" s="65"/>
      <c r="G11" s="26">
        <f t="shared" si="0"/>
        <v>0</v>
      </c>
      <c r="H11"/>
    </row>
    <row r="12" spans="1:8" x14ac:dyDescent="0.25">
      <c r="A12" s="27">
        <v>5</v>
      </c>
      <c r="B12" s="67"/>
      <c r="C12" s="68" t="s">
        <v>20</v>
      </c>
      <c r="D12" s="69" t="s">
        <v>12</v>
      </c>
      <c r="E12" s="70">
        <v>6</v>
      </c>
      <c r="F12" s="65"/>
      <c r="G12" s="26">
        <f t="shared" si="0"/>
        <v>0</v>
      </c>
    </row>
    <row r="13" spans="1:8" x14ac:dyDescent="0.25">
      <c r="A13" s="27">
        <v>6</v>
      </c>
      <c r="B13" s="28"/>
      <c r="C13" s="25" t="s">
        <v>19</v>
      </c>
      <c r="D13" s="30" t="s">
        <v>12</v>
      </c>
      <c r="E13" s="70">
        <v>144</v>
      </c>
      <c r="F13" s="26"/>
      <c r="G13" s="26">
        <f t="shared" si="0"/>
        <v>0</v>
      </c>
    </row>
    <row r="14" spans="1:8" x14ac:dyDescent="0.25">
      <c r="A14" s="27">
        <v>7</v>
      </c>
      <c r="B14" s="28"/>
      <c r="C14" s="25" t="s">
        <v>45</v>
      </c>
      <c r="D14" s="30" t="s">
        <v>12</v>
      </c>
      <c r="E14" s="70">
        <v>4</v>
      </c>
      <c r="F14" s="26"/>
      <c r="G14" s="26">
        <f t="shared" si="0"/>
        <v>0</v>
      </c>
      <c r="H14"/>
    </row>
    <row r="15" spans="1:8" x14ac:dyDescent="0.25">
      <c r="A15" s="27">
        <v>8</v>
      </c>
      <c r="B15" s="28"/>
      <c r="C15" s="25" t="s">
        <v>46</v>
      </c>
      <c r="D15" s="30" t="s">
        <v>12</v>
      </c>
      <c r="E15" s="70">
        <v>2</v>
      </c>
      <c r="F15" s="26"/>
      <c r="G15" s="26">
        <f t="shared" si="0"/>
        <v>0</v>
      </c>
      <c r="H15"/>
    </row>
    <row r="16" spans="1:8" x14ac:dyDescent="0.25">
      <c r="A16" s="27">
        <v>10</v>
      </c>
      <c r="B16" s="28"/>
      <c r="C16" s="71" t="s">
        <v>74</v>
      </c>
      <c r="D16" s="30" t="s">
        <v>12</v>
      </c>
      <c r="E16" s="70">
        <v>1</v>
      </c>
      <c r="F16" s="26"/>
      <c r="G16" s="26">
        <f t="shared" si="0"/>
        <v>0</v>
      </c>
      <c r="H16"/>
    </row>
    <row r="17" spans="1:8" x14ac:dyDescent="0.25">
      <c r="A17" s="27">
        <v>12</v>
      </c>
      <c r="B17" s="53"/>
      <c r="C17" s="54" t="s">
        <v>22</v>
      </c>
      <c r="D17" s="60" t="s">
        <v>12</v>
      </c>
      <c r="E17" s="70">
        <v>4</v>
      </c>
      <c r="F17" s="55"/>
      <c r="G17" s="55">
        <f t="shared" si="0"/>
        <v>0</v>
      </c>
    </row>
    <row r="18" spans="1:8" x14ac:dyDescent="0.25">
      <c r="A18" s="27">
        <v>13</v>
      </c>
      <c r="B18" s="53"/>
      <c r="C18" s="54" t="s">
        <v>23</v>
      </c>
      <c r="D18" s="60" t="s">
        <v>12</v>
      </c>
      <c r="E18" s="70">
        <v>2</v>
      </c>
      <c r="F18" s="55"/>
      <c r="G18" s="55">
        <f t="shared" si="0"/>
        <v>0</v>
      </c>
    </row>
    <row r="19" spans="1:8" x14ac:dyDescent="0.25">
      <c r="A19" s="27">
        <v>14</v>
      </c>
      <c r="B19" s="53"/>
      <c r="C19" s="54" t="s">
        <v>24</v>
      </c>
      <c r="D19" s="60" t="s">
        <v>12</v>
      </c>
      <c r="E19" s="70">
        <v>24</v>
      </c>
      <c r="F19" s="55"/>
      <c r="G19" s="55">
        <f t="shared" si="0"/>
        <v>0</v>
      </c>
    </row>
    <row r="20" spans="1:8" x14ac:dyDescent="0.25">
      <c r="A20" s="27">
        <v>15</v>
      </c>
      <c r="B20" s="53"/>
      <c r="C20" s="54" t="s">
        <v>33</v>
      </c>
      <c r="D20" s="60" t="s">
        <v>12</v>
      </c>
      <c r="E20" s="70">
        <v>12</v>
      </c>
      <c r="F20" s="55"/>
      <c r="G20" s="55">
        <f t="shared" si="0"/>
        <v>0</v>
      </c>
    </row>
    <row r="21" spans="1:8" x14ac:dyDescent="0.25">
      <c r="A21" s="27">
        <v>16</v>
      </c>
      <c r="B21" s="53"/>
      <c r="C21" s="54" t="s">
        <v>28</v>
      </c>
      <c r="D21" s="60" t="s">
        <v>12</v>
      </c>
      <c r="E21" s="70">
        <v>24</v>
      </c>
      <c r="F21" s="55"/>
      <c r="G21" s="55">
        <f t="shared" si="0"/>
        <v>0</v>
      </c>
    </row>
    <row r="22" spans="1:8" x14ac:dyDescent="0.25">
      <c r="A22" s="27">
        <v>17</v>
      </c>
      <c r="B22" s="53"/>
      <c r="C22" s="54" t="s">
        <v>25</v>
      </c>
      <c r="D22" s="60" t="s">
        <v>12</v>
      </c>
      <c r="E22" s="70">
        <v>12</v>
      </c>
      <c r="F22" s="55"/>
      <c r="G22" s="55">
        <f t="shared" si="0"/>
        <v>0</v>
      </c>
    </row>
    <row r="23" spans="1:8" x14ac:dyDescent="0.25">
      <c r="A23" s="27">
        <v>18</v>
      </c>
      <c r="B23" s="28"/>
      <c r="C23" s="25" t="s">
        <v>34</v>
      </c>
      <c r="D23" s="30" t="s">
        <v>13</v>
      </c>
      <c r="E23" s="70">
        <v>1</v>
      </c>
      <c r="F23" s="26"/>
      <c r="G23" s="26">
        <f t="shared" si="0"/>
        <v>0</v>
      </c>
    </row>
    <row r="24" spans="1:8" x14ac:dyDescent="0.25">
      <c r="A24" s="20"/>
      <c r="B24" s="21"/>
      <c r="C24" s="22" t="s">
        <v>63</v>
      </c>
      <c r="D24" s="59"/>
      <c r="E24" s="21"/>
      <c r="F24" s="23"/>
      <c r="G24" s="51">
        <f>SUM(G25:G37)</f>
        <v>0</v>
      </c>
      <c r="H24"/>
    </row>
    <row r="25" spans="1:8" ht="22.5" x14ac:dyDescent="0.25">
      <c r="A25" s="27">
        <v>19</v>
      </c>
      <c r="B25" s="24"/>
      <c r="C25" s="25" t="s">
        <v>41</v>
      </c>
      <c r="D25" s="30" t="s">
        <v>12</v>
      </c>
      <c r="E25" s="70">
        <v>1</v>
      </c>
      <c r="F25" s="29"/>
      <c r="G25" s="29">
        <f t="shared" ref="G25:G37" si="1">F25*E25</f>
        <v>0</v>
      </c>
      <c r="H25"/>
    </row>
    <row r="26" spans="1:8" x14ac:dyDescent="0.25">
      <c r="A26" s="27">
        <v>20</v>
      </c>
      <c r="B26" s="28"/>
      <c r="C26" s="25" t="s">
        <v>43</v>
      </c>
      <c r="D26" s="30" t="s">
        <v>12</v>
      </c>
      <c r="E26" s="70">
        <v>1</v>
      </c>
      <c r="F26" s="26"/>
      <c r="G26" s="26">
        <f t="shared" si="1"/>
        <v>0</v>
      </c>
      <c r="H26"/>
    </row>
    <row r="27" spans="1:8" x14ac:dyDescent="0.25">
      <c r="A27" s="27">
        <v>21</v>
      </c>
      <c r="B27" s="28"/>
      <c r="C27" s="25" t="s">
        <v>44</v>
      </c>
      <c r="D27" s="30" t="s">
        <v>12</v>
      </c>
      <c r="E27" s="70">
        <v>1</v>
      </c>
      <c r="F27" s="26"/>
      <c r="G27" s="26">
        <f t="shared" si="1"/>
        <v>0</v>
      </c>
      <c r="H27"/>
    </row>
    <row r="28" spans="1:8" x14ac:dyDescent="0.25">
      <c r="A28" s="27">
        <v>22</v>
      </c>
      <c r="B28" s="28"/>
      <c r="C28" s="25" t="s">
        <v>20</v>
      </c>
      <c r="D28" s="30" t="s">
        <v>12</v>
      </c>
      <c r="E28" s="70">
        <v>6</v>
      </c>
      <c r="F28" s="26"/>
      <c r="G28" s="26">
        <f t="shared" si="1"/>
        <v>0</v>
      </c>
      <c r="H28"/>
    </row>
    <row r="29" spans="1:8" x14ac:dyDescent="0.25">
      <c r="A29" s="27">
        <v>23</v>
      </c>
      <c r="B29" s="28"/>
      <c r="C29" s="25" t="s">
        <v>45</v>
      </c>
      <c r="D29" s="30" t="s">
        <v>12</v>
      </c>
      <c r="E29" s="70">
        <v>4</v>
      </c>
      <c r="F29" s="26"/>
      <c r="G29" s="26">
        <f t="shared" si="1"/>
        <v>0</v>
      </c>
      <c r="H29"/>
    </row>
    <row r="30" spans="1:8" x14ac:dyDescent="0.25">
      <c r="A30" s="27">
        <v>24</v>
      </c>
      <c r="B30" s="28"/>
      <c r="C30" s="25" t="s">
        <v>46</v>
      </c>
      <c r="D30" s="30" t="s">
        <v>12</v>
      </c>
      <c r="E30" s="70">
        <v>2</v>
      </c>
      <c r="F30" s="26"/>
      <c r="G30" s="26">
        <f t="shared" si="1"/>
        <v>0</v>
      </c>
      <c r="H30"/>
    </row>
    <row r="31" spans="1:8" x14ac:dyDescent="0.25">
      <c r="A31" s="27">
        <v>26</v>
      </c>
      <c r="B31" s="28"/>
      <c r="C31" s="71" t="s">
        <v>74</v>
      </c>
      <c r="D31" s="30" t="s">
        <v>12</v>
      </c>
      <c r="E31" s="70">
        <v>1</v>
      </c>
      <c r="F31" s="26"/>
      <c r="G31" s="26">
        <f t="shared" si="1"/>
        <v>0</v>
      </c>
      <c r="H31"/>
    </row>
    <row r="32" spans="1:8" x14ac:dyDescent="0.25">
      <c r="A32" s="27">
        <v>28</v>
      </c>
      <c r="B32" s="28"/>
      <c r="C32" s="25" t="s">
        <v>21</v>
      </c>
      <c r="D32" s="30" t="s">
        <v>12</v>
      </c>
      <c r="E32" s="70">
        <v>4</v>
      </c>
      <c r="F32" s="26"/>
      <c r="G32" s="26">
        <f t="shared" si="1"/>
        <v>0</v>
      </c>
      <c r="H32"/>
    </row>
    <row r="33" spans="1:8" x14ac:dyDescent="0.25">
      <c r="A33" s="27">
        <v>29</v>
      </c>
      <c r="B33" s="28"/>
      <c r="C33" s="25" t="s">
        <v>26</v>
      </c>
      <c r="D33" s="30" t="s">
        <v>12</v>
      </c>
      <c r="E33" s="70">
        <v>2</v>
      </c>
      <c r="F33" s="26"/>
      <c r="G33" s="26">
        <f t="shared" si="1"/>
        <v>0</v>
      </c>
      <c r="H33"/>
    </row>
    <row r="34" spans="1:8" x14ac:dyDescent="0.25">
      <c r="A34" s="27">
        <v>30</v>
      </c>
      <c r="B34" s="28"/>
      <c r="C34" s="25" t="s">
        <v>24</v>
      </c>
      <c r="D34" s="30" t="s">
        <v>12</v>
      </c>
      <c r="E34" s="70">
        <v>24</v>
      </c>
      <c r="F34" s="26"/>
      <c r="G34" s="26">
        <f t="shared" si="1"/>
        <v>0</v>
      </c>
      <c r="H34"/>
    </row>
    <row r="35" spans="1:8" x14ac:dyDescent="0.25">
      <c r="A35" s="27">
        <v>31</v>
      </c>
      <c r="B35" s="28"/>
      <c r="C35" s="25" t="s">
        <v>27</v>
      </c>
      <c r="D35" s="30" t="s">
        <v>12</v>
      </c>
      <c r="E35" s="70">
        <v>12</v>
      </c>
      <c r="F35" s="26"/>
      <c r="G35" s="26">
        <f t="shared" si="1"/>
        <v>0</v>
      </c>
      <c r="H35"/>
    </row>
    <row r="36" spans="1:8" x14ac:dyDescent="0.25">
      <c r="A36" s="27">
        <v>32</v>
      </c>
      <c r="B36" s="28"/>
      <c r="C36" s="25" t="s">
        <v>29</v>
      </c>
      <c r="D36" s="30" t="s">
        <v>12</v>
      </c>
      <c r="E36" s="70">
        <v>24</v>
      </c>
      <c r="F36" s="26"/>
      <c r="G36" s="26">
        <f t="shared" si="1"/>
        <v>0</v>
      </c>
      <c r="H36"/>
    </row>
    <row r="37" spans="1:8" ht="15.75" thickBot="1" x14ac:dyDescent="0.3">
      <c r="A37" s="27">
        <v>33</v>
      </c>
      <c r="B37" s="53"/>
      <c r="C37" s="54" t="s">
        <v>30</v>
      </c>
      <c r="D37" s="60" t="s">
        <v>12</v>
      </c>
      <c r="E37" s="70">
        <v>12</v>
      </c>
      <c r="F37" s="55"/>
      <c r="G37" s="55">
        <f t="shared" si="1"/>
        <v>0</v>
      </c>
      <c r="H37"/>
    </row>
    <row r="38" spans="1:8" ht="16.5" thickBot="1" x14ac:dyDescent="0.3">
      <c r="A38" s="31" t="s">
        <v>32</v>
      </c>
      <c r="B38" s="32"/>
      <c r="C38" s="33"/>
      <c r="D38" s="61"/>
      <c r="E38" s="34"/>
      <c r="F38" s="35"/>
      <c r="G38" s="36">
        <f>G24+G7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8"/>
  <sheetViews>
    <sheetView zoomScale="85" zoomScaleNormal="85" workbookViewId="0">
      <selection activeCell="C53" sqref="C5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2" bestFit="1" customWidth="1"/>
  </cols>
  <sheetData>
    <row r="1" spans="1:8" ht="15.75" x14ac:dyDescent="0.25">
      <c r="A1" s="92" t="s">
        <v>0</v>
      </c>
      <c r="B1" s="92"/>
      <c r="C1" s="92"/>
      <c r="D1" s="92"/>
      <c r="E1" s="92"/>
      <c r="F1" s="92"/>
      <c r="G1" s="92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3" t="s">
        <v>1</v>
      </c>
      <c r="B3" s="94"/>
      <c r="C3" s="97" t="s">
        <v>66</v>
      </c>
      <c r="D3" s="98"/>
      <c r="E3" s="6" t="s">
        <v>76</v>
      </c>
      <c r="F3" s="90" t="s">
        <v>50</v>
      </c>
      <c r="G3" s="91"/>
    </row>
    <row r="4" spans="1:8" ht="15.75" thickBot="1" x14ac:dyDescent="0.3">
      <c r="A4" s="95" t="s">
        <v>2</v>
      </c>
      <c r="B4" s="96"/>
      <c r="C4" s="99"/>
      <c r="D4" s="100"/>
      <c r="E4" s="82" t="s">
        <v>68</v>
      </c>
      <c r="F4" s="83"/>
      <c r="G4" s="84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56" t="s">
        <v>10</v>
      </c>
      <c r="B6" s="57" t="s">
        <v>11</v>
      </c>
      <c r="C6" s="58" t="s">
        <v>31</v>
      </c>
      <c r="D6" s="16"/>
      <c r="E6" s="17"/>
      <c r="F6" s="18"/>
      <c r="G6" s="19"/>
    </row>
    <row r="7" spans="1:8" x14ac:dyDescent="0.25">
      <c r="A7" s="20"/>
      <c r="B7" s="66"/>
      <c r="C7" s="22" t="s">
        <v>64</v>
      </c>
      <c r="D7" s="59"/>
      <c r="E7" s="21"/>
      <c r="F7" s="23"/>
      <c r="G7" s="51">
        <f>SUM(G8:G23)</f>
        <v>0</v>
      </c>
      <c r="H7"/>
    </row>
    <row r="8" spans="1:8" ht="22.5" x14ac:dyDescent="0.25">
      <c r="A8" s="27">
        <v>1</v>
      </c>
      <c r="B8" s="28"/>
      <c r="C8" s="25" t="s">
        <v>41</v>
      </c>
      <c r="D8" s="30" t="s">
        <v>12</v>
      </c>
      <c r="E8" s="70">
        <v>1</v>
      </c>
      <c r="F8" s="26"/>
      <c r="G8" s="26">
        <f t="shared" ref="G8:G23" si="0">F8*E8</f>
        <v>0</v>
      </c>
      <c r="H8"/>
    </row>
    <row r="9" spans="1:8" x14ac:dyDescent="0.25">
      <c r="A9" s="27">
        <v>2</v>
      </c>
      <c r="B9" s="28"/>
      <c r="C9" s="25" t="s">
        <v>42</v>
      </c>
      <c r="D9" s="30" t="s">
        <v>12</v>
      </c>
      <c r="E9" s="70">
        <v>1</v>
      </c>
      <c r="F9" s="26"/>
      <c r="G9" s="26">
        <f t="shared" si="0"/>
        <v>0</v>
      </c>
      <c r="H9"/>
    </row>
    <row r="10" spans="1:8" x14ac:dyDescent="0.25">
      <c r="A10" s="27">
        <v>3</v>
      </c>
      <c r="B10" s="28"/>
      <c r="C10" s="25" t="s">
        <v>43</v>
      </c>
      <c r="D10" s="30" t="s">
        <v>12</v>
      </c>
      <c r="E10" s="70">
        <v>1</v>
      </c>
      <c r="F10" s="26"/>
      <c r="G10" s="26">
        <f t="shared" si="0"/>
        <v>0</v>
      </c>
      <c r="H10"/>
    </row>
    <row r="11" spans="1:8" x14ac:dyDescent="0.25">
      <c r="A11" s="27">
        <v>4</v>
      </c>
      <c r="B11" s="67"/>
      <c r="C11" s="68" t="s">
        <v>44</v>
      </c>
      <c r="D11" s="69" t="s">
        <v>12</v>
      </c>
      <c r="E11" s="70">
        <v>0</v>
      </c>
      <c r="F11" s="65"/>
      <c r="G11" s="26">
        <f t="shared" si="0"/>
        <v>0</v>
      </c>
      <c r="H11"/>
    </row>
    <row r="12" spans="1:8" x14ac:dyDescent="0.25">
      <c r="A12" s="27">
        <v>5</v>
      </c>
      <c r="B12" s="67"/>
      <c r="C12" s="68" t="s">
        <v>20</v>
      </c>
      <c r="D12" s="69" t="s">
        <v>12</v>
      </c>
      <c r="E12" s="70">
        <v>6</v>
      </c>
      <c r="F12" s="65"/>
      <c r="G12" s="26">
        <f t="shared" si="0"/>
        <v>0</v>
      </c>
    </row>
    <row r="13" spans="1:8" x14ac:dyDescent="0.25">
      <c r="A13" s="27">
        <v>6</v>
      </c>
      <c r="B13" s="28"/>
      <c r="C13" s="25" t="s">
        <v>19</v>
      </c>
      <c r="D13" s="30" t="s">
        <v>12</v>
      </c>
      <c r="E13" s="70">
        <v>144</v>
      </c>
      <c r="F13" s="26"/>
      <c r="G13" s="26">
        <f t="shared" si="0"/>
        <v>0</v>
      </c>
    </row>
    <row r="14" spans="1:8" x14ac:dyDescent="0.25">
      <c r="A14" s="27">
        <v>7</v>
      </c>
      <c r="B14" s="28"/>
      <c r="C14" s="25" t="s">
        <v>45</v>
      </c>
      <c r="D14" s="30" t="s">
        <v>12</v>
      </c>
      <c r="E14" s="70">
        <v>3</v>
      </c>
      <c r="F14" s="26"/>
      <c r="G14" s="26">
        <f t="shared" si="0"/>
        <v>0</v>
      </c>
      <c r="H14"/>
    </row>
    <row r="15" spans="1:8" x14ac:dyDescent="0.25">
      <c r="A15" s="27">
        <v>8</v>
      </c>
      <c r="B15" s="28"/>
      <c r="C15" s="25" t="s">
        <v>46</v>
      </c>
      <c r="D15" s="30" t="s">
        <v>12</v>
      </c>
      <c r="E15" s="70">
        <v>2</v>
      </c>
      <c r="F15" s="26"/>
      <c r="G15" s="26">
        <f t="shared" si="0"/>
        <v>0</v>
      </c>
      <c r="H15"/>
    </row>
    <row r="16" spans="1:8" x14ac:dyDescent="0.25">
      <c r="A16" s="27">
        <v>10</v>
      </c>
      <c r="B16" s="28"/>
      <c r="C16" s="71" t="s">
        <v>74</v>
      </c>
      <c r="D16" s="30" t="s">
        <v>12</v>
      </c>
      <c r="E16" s="70">
        <v>1</v>
      </c>
      <c r="F16" s="26"/>
      <c r="G16" s="26">
        <f t="shared" si="0"/>
        <v>0</v>
      </c>
      <c r="H16"/>
    </row>
    <row r="17" spans="1:8" x14ac:dyDescent="0.25">
      <c r="A17" s="27">
        <v>12</v>
      </c>
      <c r="B17" s="53"/>
      <c r="C17" s="54" t="s">
        <v>22</v>
      </c>
      <c r="D17" s="60" t="s">
        <v>12</v>
      </c>
      <c r="E17" s="70">
        <v>4</v>
      </c>
      <c r="F17" s="55"/>
      <c r="G17" s="55">
        <f t="shared" si="0"/>
        <v>0</v>
      </c>
    </row>
    <row r="18" spans="1:8" x14ac:dyDescent="0.25">
      <c r="A18" s="27">
        <v>13</v>
      </c>
      <c r="B18" s="53"/>
      <c r="C18" s="54" t="s">
        <v>23</v>
      </c>
      <c r="D18" s="60" t="s">
        <v>12</v>
      </c>
      <c r="E18" s="70">
        <v>2</v>
      </c>
      <c r="F18" s="55"/>
      <c r="G18" s="55">
        <f t="shared" si="0"/>
        <v>0</v>
      </c>
    </row>
    <row r="19" spans="1:8" x14ac:dyDescent="0.25">
      <c r="A19" s="27">
        <v>14</v>
      </c>
      <c r="B19" s="53"/>
      <c r="C19" s="54" t="s">
        <v>24</v>
      </c>
      <c r="D19" s="60" t="s">
        <v>12</v>
      </c>
      <c r="E19" s="70">
        <v>24</v>
      </c>
      <c r="F19" s="55"/>
      <c r="G19" s="55">
        <f t="shared" si="0"/>
        <v>0</v>
      </c>
    </row>
    <row r="20" spans="1:8" x14ac:dyDescent="0.25">
      <c r="A20" s="27">
        <v>15</v>
      </c>
      <c r="B20" s="53"/>
      <c r="C20" s="54" t="s">
        <v>33</v>
      </c>
      <c r="D20" s="60" t="s">
        <v>12</v>
      </c>
      <c r="E20" s="70">
        <v>12</v>
      </c>
      <c r="F20" s="55"/>
      <c r="G20" s="55">
        <f t="shared" si="0"/>
        <v>0</v>
      </c>
    </row>
    <row r="21" spans="1:8" x14ac:dyDescent="0.25">
      <c r="A21" s="27">
        <v>16</v>
      </c>
      <c r="B21" s="53"/>
      <c r="C21" s="54" t="s">
        <v>28</v>
      </c>
      <c r="D21" s="60" t="s">
        <v>12</v>
      </c>
      <c r="E21" s="70">
        <v>24</v>
      </c>
      <c r="F21" s="55"/>
      <c r="G21" s="55">
        <f t="shared" si="0"/>
        <v>0</v>
      </c>
    </row>
    <row r="22" spans="1:8" x14ac:dyDescent="0.25">
      <c r="A22" s="27">
        <v>17</v>
      </c>
      <c r="B22" s="53"/>
      <c r="C22" s="54" t="s">
        <v>25</v>
      </c>
      <c r="D22" s="60" t="s">
        <v>12</v>
      </c>
      <c r="E22" s="70">
        <v>12</v>
      </c>
      <c r="F22" s="55"/>
      <c r="G22" s="55">
        <f t="shared" si="0"/>
        <v>0</v>
      </c>
    </row>
    <row r="23" spans="1:8" x14ac:dyDescent="0.25">
      <c r="A23" s="27">
        <v>18</v>
      </c>
      <c r="B23" s="28"/>
      <c r="C23" s="25" t="s">
        <v>34</v>
      </c>
      <c r="D23" s="30" t="s">
        <v>13</v>
      </c>
      <c r="E23" s="70">
        <v>1</v>
      </c>
      <c r="F23" s="26"/>
      <c r="G23" s="26">
        <f t="shared" si="0"/>
        <v>0</v>
      </c>
    </row>
    <row r="24" spans="1:8" x14ac:dyDescent="0.25">
      <c r="A24" s="20"/>
      <c r="B24" s="21"/>
      <c r="C24" s="22" t="s">
        <v>65</v>
      </c>
      <c r="D24" s="59"/>
      <c r="E24" s="21"/>
      <c r="F24" s="23"/>
      <c r="G24" s="51">
        <f>SUM(G25:G37)</f>
        <v>0</v>
      </c>
      <c r="H24"/>
    </row>
    <row r="25" spans="1:8" ht="22.5" x14ac:dyDescent="0.25">
      <c r="A25" s="27">
        <v>19</v>
      </c>
      <c r="B25" s="24"/>
      <c r="C25" s="25" t="s">
        <v>41</v>
      </c>
      <c r="D25" s="30" t="s">
        <v>12</v>
      </c>
      <c r="E25" s="70">
        <v>1</v>
      </c>
      <c r="F25" s="29"/>
      <c r="G25" s="29">
        <f t="shared" ref="G25:G37" si="1">F25*E25</f>
        <v>0</v>
      </c>
      <c r="H25"/>
    </row>
    <row r="26" spans="1:8" x14ac:dyDescent="0.25">
      <c r="A26" s="27">
        <v>20</v>
      </c>
      <c r="B26" s="28"/>
      <c r="C26" s="25" t="s">
        <v>43</v>
      </c>
      <c r="D26" s="30" t="s">
        <v>12</v>
      </c>
      <c r="E26" s="70">
        <v>1</v>
      </c>
      <c r="F26" s="26"/>
      <c r="G26" s="26">
        <f t="shared" si="1"/>
        <v>0</v>
      </c>
      <c r="H26"/>
    </row>
    <row r="27" spans="1:8" x14ac:dyDescent="0.25">
      <c r="A27" s="27">
        <v>21</v>
      </c>
      <c r="B27" s="28"/>
      <c r="C27" s="25" t="s">
        <v>44</v>
      </c>
      <c r="D27" s="30" t="s">
        <v>12</v>
      </c>
      <c r="E27" s="70">
        <v>0</v>
      </c>
      <c r="F27" s="26"/>
      <c r="G27" s="26">
        <f t="shared" si="1"/>
        <v>0</v>
      </c>
      <c r="H27"/>
    </row>
    <row r="28" spans="1:8" x14ac:dyDescent="0.25">
      <c r="A28" s="27">
        <v>22</v>
      </c>
      <c r="B28" s="28"/>
      <c r="C28" s="25" t="s">
        <v>20</v>
      </c>
      <c r="D28" s="30" t="s">
        <v>12</v>
      </c>
      <c r="E28" s="70">
        <v>6</v>
      </c>
      <c r="F28" s="26"/>
      <c r="G28" s="26">
        <f t="shared" si="1"/>
        <v>0</v>
      </c>
      <c r="H28"/>
    </row>
    <row r="29" spans="1:8" x14ac:dyDescent="0.25">
      <c r="A29" s="27">
        <v>23</v>
      </c>
      <c r="B29" s="28"/>
      <c r="C29" s="25" t="s">
        <v>45</v>
      </c>
      <c r="D29" s="30" t="s">
        <v>12</v>
      </c>
      <c r="E29" s="70">
        <v>3</v>
      </c>
      <c r="F29" s="26"/>
      <c r="G29" s="26">
        <f t="shared" si="1"/>
        <v>0</v>
      </c>
      <c r="H29"/>
    </row>
    <row r="30" spans="1:8" x14ac:dyDescent="0.25">
      <c r="A30" s="27">
        <v>24</v>
      </c>
      <c r="B30" s="28"/>
      <c r="C30" s="25" t="s">
        <v>46</v>
      </c>
      <c r="D30" s="30" t="s">
        <v>12</v>
      </c>
      <c r="E30" s="70">
        <v>2</v>
      </c>
      <c r="F30" s="26"/>
      <c r="G30" s="26">
        <f t="shared" si="1"/>
        <v>0</v>
      </c>
      <c r="H30"/>
    </row>
    <row r="31" spans="1:8" x14ac:dyDescent="0.25">
      <c r="A31" s="27">
        <v>26</v>
      </c>
      <c r="B31" s="28"/>
      <c r="C31" s="71" t="s">
        <v>74</v>
      </c>
      <c r="D31" s="30" t="s">
        <v>12</v>
      </c>
      <c r="E31" s="70">
        <v>1</v>
      </c>
      <c r="F31" s="26"/>
      <c r="G31" s="26">
        <f t="shared" si="1"/>
        <v>0</v>
      </c>
      <c r="H31"/>
    </row>
    <row r="32" spans="1:8" x14ac:dyDescent="0.25">
      <c r="A32" s="27">
        <v>28</v>
      </c>
      <c r="B32" s="28"/>
      <c r="C32" s="25" t="s">
        <v>21</v>
      </c>
      <c r="D32" s="30" t="s">
        <v>12</v>
      </c>
      <c r="E32" s="70">
        <v>4</v>
      </c>
      <c r="F32" s="26"/>
      <c r="G32" s="26">
        <f t="shared" si="1"/>
        <v>0</v>
      </c>
      <c r="H32"/>
    </row>
    <row r="33" spans="1:8" x14ac:dyDescent="0.25">
      <c r="A33" s="27">
        <v>29</v>
      </c>
      <c r="B33" s="28"/>
      <c r="C33" s="25" t="s">
        <v>26</v>
      </c>
      <c r="D33" s="30" t="s">
        <v>12</v>
      </c>
      <c r="E33" s="70">
        <v>2</v>
      </c>
      <c r="F33" s="26"/>
      <c r="G33" s="26">
        <f t="shared" si="1"/>
        <v>0</v>
      </c>
      <c r="H33"/>
    </row>
    <row r="34" spans="1:8" x14ac:dyDescent="0.25">
      <c r="A34" s="27">
        <v>30</v>
      </c>
      <c r="B34" s="28"/>
      <c r="C34" s="25" t="s">
        <v>24</v>
      </c>
      <c r="D34" s="30" t="s">
        <v>12</v>
      </c>
      <c r="E34" s="70">
        <v>24</v>
      </c>
      <c r="F34" s="26"/>
      <c r="G34" s="26">
        <f t="shared" si="1"/>
        <v>0</v>
      </c>
      <c r="H34"/>
    </row>
    <row r="35" spans="1:8" x14ac:dyDescent="0.25">
      <c r="A35" s="27">
        <v>31</v>
      </c>
      <c r="B35" s="28"/>
      <c r="C35" s="25" t="s">
        <v>27</v>
      </c>
      <c r="D35" s="30" t="s">
        <v>12</v>
      </c>
      <c r="E35" s="70">
        <v>12</v>
      </c>
      <c r="F35" s="26"/>
      <c r="G35" s="26">
        <f t="shared" si="1"/>
        <v>0</v>
      </c>
      <c r="H35"/>
    </row>
    <row r="36" spans="1:8" x14ac:dyDescent="0.25">
      <c r="A36" s="27">
        <v>32</v>
      </c>
      <c r="B36" s="28"/>
      <c r="C36" s="25" t="s">
        <v>29</v>
      </c>
      <c r="D36" s="30" t="s">
        <v>12</v>
      </c>
      <c r="E36" s="70">
        <v>24</v>
      </c>
      <c r="F36" s="26"/>
      <c r="G36" s="26">
        <f t="shared" si="1"/>
        <v>0</v>
      </c>
      <c r="H36"/>
    </row>
    <row r="37" spans="1:8" ht="15.75" thickBot="1" x14ac:dyDescent="0.3">
      <c r="A37" s="27">
        <v>33</v>
      </c>
      <c r="B37" s="53"/>
      <c r="C37" s="54" t="s">
        <v>30</v>
      </c>
      <c r="D37" s="60" t="s">
        <v>12</v>
      </c>
      <c r="E37" s="70">
        <v>12</v>
      </c>
      <c r="F37" s="55"/>
      <c r="G37" s="55">
        <f t="shared" si="1"/>
        <v>0</v>
      </c>
      <c r="H37"/>
    </row>
    <row r="38" spans="1:8" ht="16.5" thickBot="1" x14ac:dyDescent="0.3">
      <c r="A38" s="31" t="s">
        <v>32</v>
      </c>
      <c r="B38" s="32"/>
      <c r="C38" s="33"/>
      <c r="D38" s="61"/>
      <c r="E38" s="34"/>
      <c r="F38" s="35"/>
      <c r="G38" s="36">
        <f>G24+G7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32"/>
  <sheetViews>
    <sheetView zoomScale="85" zoomScaleNormal="85" workbookViewId="0">
      <selection activeCell="J48" sqref="J48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2" bestFit="1" customWidth="1"/>
  </cols>
  <sheetData>
    <row r="1" spans="1:8" ht="15.75" x14ac:dyDescent="0.25">
      <c r="A1" s="92" t="s">
        <v>0</v>
      </c>
      <c r="B1" s="92"/>
      <c r="C1" s="92"/>
      <c r="D1" s="92"/>
      <c r="E1" s="92"/>
      <c r="F1" s="92"/>
      <c r="G1" s="92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3" t="s">
        <v>1</v>
      </c>
      <c r="B3" s="94"/>
      <c r="C3" s="97" t="s">
        <v>66</v>
      </c>
      <c r="D3" s="98"/>
      <c r="E3" s="6" t="s">
        <v>76</v>
      </c>
      <c r="F3" s="90" t="s">
        <v>51</v>
      </c>
      <c r="G3" s="91"/>
    </row>
    <row r="4" spans="1:8" ht="15.75" thickBot="1" x14ac:dyDescent="0.3">
      <c r="A4" s="95" t="s">
        <v>2</v>
      </c>
      <c r="B4" s="96"/>
      <c r="C4" s="99"/>
      <c r="D4" s="100"/>
      <c r="E4" s="82" t="s">
        <v>67</v>
      </c>
      <c r="F4" s="83"/>
      <c r="G4" s="84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H6"/>
    </row>
    <row r="7" spans="1:8" x14ac:dyDescent="0.25">
      <c r="A7" s="56" t="s">
        <v>10</v>
      </c>
      <c r="B7" s="57" t="s">
        <v>11</v>
      </c>
      <c r="C7" s="58" t="s">
        <v>31</v>
      </c>
      <c r="D7" s="16"/>
      <c r="E7" s="17"/>
      <c r="F7" s="18"/>
      <c r="G7" s="19"/>
    </row>
    <row r="8" spans="1:8" x14ac:dyDescent="0.25">
      <c r="A8" s="20"/>
      <c r="B8" s="66"/>
      <c r="C8" s="22" t="s">
        <v>52</v>
      </c>
      <c r="D8" s="59"/>
      <c r="E8" s="21"/>
      <c r="F8" s="23"/>
      <c r="G8" s="51">
        <f>SUM(G9:G24)</f>
        <v>0</v>
      </c>
      <c r="H8"/>
    </row>
    <row r="9" spans="1:8" ht="22.5" x14ac:dyDescent="0.25">
      <c r="A9" s="27">
        <v>53</v>
      </c>
      <c r="B9" s="28"/>
      <c r="C9" s="25" t="s">
        <v>75</v>
      </c>
      <c r="D9" s="30" t="s">
        <v>12</v>
      </c>
      <c r="E9" s="70">
        <v>1</v>
      </c>
      <c r="F9" s="26"/>
      <c r="G9" s="26">
        <f t="shared" ref="G9:G24" si="0">F9*E9</f>
        <v>0</v>
      </c>
      <c r="H9"/>
    </row>
    <row r="10" spans="1:8" x14ac:dyDescent="0.25">
      <c r="A10" s="27">
        <v>54</v>
      </c>
      <c r="B10" s="28"/>
      <c r="C10" s="25" t="s">
        <v>42</v>
      </c>
      <c r="D10" s="30" t="s">
        <v>12</v>
      </c>
      <c r="E10" s="70">
        <v>1</v>
      </c>
      <c r="F10" s="26"/>
      <c r="G10" s="26">
        <f t="shared" si="0"/>
        <v>0</v>
      </c>
      <c r="H10"/>
    </row>
    <row r="11" spans="1:8" x14ac:dyDescent="0.25">
      <c r="A11" s="27">
        <v>55</v>
      </c>
      <c r="B11" s="28"/>
      <c r="C11" s="25" t="s">
        <v>43</v>
      </c>
      <c r="D11" s="30" t="s">
        <v>12</v>
      </c>
      <c r="E11" s="70">
        <v>1</v>
      </c>
      <c r="F11" s="26"/>
      <c r="G11" s="26">
        <f t="shared" si="0"/>
        <v>0</v>
      </c>
      <c r="H11"/>
    </row>
    <row r="12" spans="1:8" x14ac:dyDescent="0.25">
      <c r="A12" s="27">
        <v>56</v>
      </c>
      <c r="B12" s="67"/>
      <c r="C12" s="68" t="s">
        <v>44</v>
      </c>
      <c r="D12" s="69" t="s">
        <v>12</v>
      </c>
      <c r="E12" s="70">
        <v>0</v>
      </c>
      <c r="F12" s="65"/>
      <c r="G12" s="26">
        <f t="shared" si="0"/>
        <v>0</v>
      </c>
      <c r="H12"/>
    </row>
    <row r="13" spans="1:8" x14ac:dyDescent="0.25">
      <c r="A13" s="27">
        <v>57</v>
      </c>
      <c r="B13" s="67"/>
      <c r="C13" s="68" t="s">
        <v>20</v>
      </c>
      <c r="D13" s="69" t="s">
        <v>12</v>
      </c>
      <c r="E13" s="70">
        <v>0</v>
      </c>
      <c r="F13" s="65"/>
      <c r="G13" s="26">
        <f t="shared" si="0"/>
        <v>0</v>
      </c>
    </row>
    <row r="14" spans="1:8" x14ac:dyDescent="0.25">
      <c r="A14" s="27">
        <v>58</v>
      </c>
      <c r="B14" s="28"/>
      <c r="C14" s="25" t="s">
        <v>19</v>
      </c>
      <c r="D14" s="30" t="s">
        <v>12</v>
      </c>
      <c r="E14" s="70">
        <v>0</v>
      </c>
      <c r="F14" s="26"/>
      <c r="G14" s="26">
        <f t="shared" si="0"/>
        <v>0</v>
      </c>
    </row>
    <row r="15" spans="1:8" x14ac:dyDescent="0.25">
      <c r="A15" s="27">
        <v>59</v>
      </c>
      <c r="B15" s="28"/>
      <c r="C15" s="25" t="s">
        <v>45</v>
      </c>
      <c r="D15" s="30" t="s">
        <v>12</v>
      </c>
      <c r="E15" s="70">
        <v>0</v>
      </c>
      <c r="F15" s="26"/>
      <c r="G15" s="26">
        <f t="shared" si="0"/>
        <v>0</v>
      </c>
      <c r="H15"/>
    </row>
    <row r="16" spans="1:8" x14ac:dyDescent="0.25">
      <c r="A16" s="27">
        <v>60</v>
      </c>
      <c r="B16" s="28"/>
      <c r="C16" s="25" t="s">
        <v>46</v>
      </c>
      <c r="D16" s="30" t="s">
        <v>12</v>
      </c>
      <c r="E16" s="70">
        <v>2</v>
      </c>
      <c r="F16" s="26"/>
      <c r="G16" s="26">
        <f t="shared" si="0"/>
        <v>0</v>
      </c>
      <c r="H16"/>
    </row>
    <row r="17" spans="1:8" x14ac:dyDescent="0.25">
      <c r="A17" s="27">
        <v>62</v>
      </c>
      <c r="B17" s="28"/>
      <c r="C17" s="25" t="s">
        <v>47</v>
      </c>
      <c r="D17" s="30" t="s">
        <v>12</v>
      </c>
      <c r="E17" s="70">
        <v>1</v>
      </c>
      <c r="F17" s="26"/>
      <c r="G17" s="26">
        <f t="shared" si="0"/>
        <v>0</v>
      </c>
      <c r="H17"/>
    </row>
    <row r="18" spans="1:8" x14ac:dyDescent="0.25">
      <c r="A18" s="27">
        <v>64</v>
      </c>
      <c r="B18" s="53"/>
      <c r="C18" s="54" t="s">
        <v>22</v>
      </c>
      <c r="D18" s="60" t="s">
        <v>12</v>
      </c>
      <c r="E18" s="70">
        <v>4</v>
      </c>
      <c r="F18" s="55"/>
      <c r="G18" s="55">
        <f t="shared" si="0"/>
        <v>0</v>
      </c>
    </row>
    <row r="19" spans="1:8" x14ac:dyDescent="0.25">
      <c r="A19" s="27">
        <v>65</v>
      </c>
      <c r="B19" s="53"/>
      <c r="C19" s="54" t="s">
        <v>23</v>
      </c>
      <c r="D19" s="60" t="s">
        <v>12</v>
      </c>
      <c r="E19" s="70">
        <v>2</v>
      </c>
      <c r="F19" s="55"/>
      <c r="G19" s="55">
        <f t="shared" si="0"/>
        <v>0</v>
      </c>
    </row>
    <row r="20" spans="1:8" x14ac:dyDescent="0.25">
      <c r="A20" s="27">
        <v>66</v>
      </c>
      <c r="B20" s="53"/>
      <c r="C20" s="54" t="s">
        <v>24</v>
      </c>
      <c r="D20" s="60" t="s">
        <v>12</v>
      </c>
      <c r="E20" s="70">
        <v>24</v>
      </c>
      <c r="F20" s="55"/>
      <c r="G20" s="55">
        <f t="shared" si="0"/>
        <v>0</v>
      </c>
    </row>
    <row r="21" spans="1:8" x14ac:dyDescent="0.25">
      <c r="A21" s="27">
        <v>67</v>
      </c>
      <c r="B21" s="53"/>
      <c r="C21" s="54" t="s">
        <v>33</v>
      </c>
      <c r="D21" s="60" t="s">
        <v>12</v>
      </c>
      <c r="E21" s="70">
        <v>12</v>
      </c>
      <c r="F21" s="55"/>
      <c r="G21" s="55">
        <f t="shared" si="0"/>
        <v>0</v>
      </c>
    </row>
    <row r="22" spans="1:8" x14ac:dyDescent="0.25">
      <c r="A22" s="27">
        <v>68</v>
      </c>
      <c r="B22" s="53"/>
      <c r="C22" s="54" t="s">
        <v>28</v>
      </c>
      <c r="D22" s="60" t="s">
        <v>12</v>
      </c>
      <c r="E22" s="70">
        <v>24</v>
      </c>
      <c r="F22" s="55"/>
      <c r="G22" s="55">
        <f t="shared" si="0"/>
        <v>0</v>
      </c>
    </row>
    <row r="23" spans="1:8" x14ac:dyDescent="0.25">
      <c r="A23" s="27">
        <v>69</v>
      </c>
      <c r="B23" s="53"/>
      <c r="C23" s="54" t="s">
        <v>25</v>
      </c>
      <c r="D23" s="60" t="s">
        <v>12</v>
      </c>
      <c r="E23" s="70">
        <v>12</v>
      </c>
      <c r="F23" s="55"/>
      <c r="G23" s="55">
        <f t="shared" si="0"/>
        <v>0</v>
      </c>
    </row>
    <row r="24" spans="1:8" x14ac:dyDescent="0.25">
      <c r="A24" s="27">
        <v>70</v>
      </c>
      <c r="B24" s="28"/>
      <c r="C24" s="25" t="s">
        <v>34</v>
      </c>
      <c r="D24" s="30" t="s">
        <v>13</v>
      </c>
      <c r="E24" s="70">
        <v>1</v>
      </c>
      <c r="F24" s="26"/>
      <c r="G24" s="26">
        <f t="shared" si="0"/>
        <v>0</v>
      </c>
    </row>
    <row r="25" spans="1:8" x14ac:dyDescent="0.25">
      <c r="A25" s="20"/>
      <c r="B25" s="21"/>
      <c r="C25" s="22" t="s">
        <v>53</v>
      </c>
      <c r="D25" s="59"/>
      <c r="E25" s="21"/>
      <c r="F25" s="23"/>
      <c r="G25" s="51">
        <f>SUM(G26:G38)</f>
        <v>0</v>
      </c>
      <c r="H25"/>
    </row>
    <row r="26" spans="1:8" ht="22.5" x14ac:dyDescent="0.25">
      <c r="A26" s="27">
        <v>71</v>
      </c>
      <c r="B26" s="24"/>
      <c r="C26" s="25" t="s">
        <v>41</v>
      </c>
      <c r="D26" s="30" t="s">
        <v>12</v>
      </c>
      <c r="E26" s="70">
        <v>1</v>
      </c>
      <c r="F26" s="29"/>
      <c r="G26" s="29">
        <f t="shared" ref="G26:G38" si="1">F26*E26</f>
        <v>0</v>
      </c>
      <c r="H26"/>
    </row>
    <row r="27" spans="1:8" x14ac:dyDescent="0.25">
      <c r="A27" s="27">
        <v>72</v>
      </c>
      <c r="B27" s="28"/>
      <c r="C27" s="25" t="s">
        <v>43</v>
      </c>
      <c r="D27" s="30" t="s">
        <v>12</v>
      </c>
      <c r="E27" s="70">
        <v>1</v>
      </c>
      <c r="F27" s="26"/>
      <c r="G27" s="26">
        <f t="shared" si="1"/>
        <v>0</v>
      </c>
      <c r="H27"/>
    </row>
    <row r="28" spans="1:8" x14ac:dyDescent="0.25">
      <c r="A28" s="27">
        <v>73</v>
      </c>
      <c r="B28" s="28"/>
      <c r="C28" s="25" t="s">
        <v>44</v>
      </c>
      <c r="D28" s="30" t="s">
        <v>12</v>
      </c>
      <c r="E28" s="70">
        <v>0</v>
      </c>
      <c r="F28" s="26"/>
      <c r="G28" s="26">
        <f t="shared" si="1"/>
        <v>0</v>
      </c>
      <c r="H28"/>
    </row>
    <row r="29" spans="1:8" x14ac:dyDescent="0.25">
      <c r="A29" s="27">
        <v>74</v>
      </c>
      <c r="B29" s="28"/>
      <c r="C29" s="25" t="s">
        <v>20</v>
      </c>
      <c r="D29" s="30" t="s">
        <v>12</v>
      </c>
      <c r="E29" s="70">
        <v>0</v>
      </c>
      <c r="F29" s="26"/>
      <c r="G29" s="26">
        <f t="shared" si="1"/>
        <v>0</v>
      </c>
      <c r="H29"/>
    </row>
    <row r="30" spans="1:8" x14ac:dyDescent="0.25">
      <c r="A30" s="27">
        <v>75</v>
      </c>
      <c r="B30" s="28"/>
      <c r="C30" s="25" t="s">
        <v>45</v>
      </c>
      <c r="D30" s="30" t="s">
        <v>12</v>
      </c>
      <c r="E30" s="70">
        <v>0</v>
      </c>
      <c r="F30" s="26"/>
      <c r="G30" s="26">
        <f t="shared" si="1"/>
        <v>0</v>
      </c>
      <c r="H30"/>
    </row>
    <row r="31" spans="1:8" x14ac:dyDescent="0.25">
      <c r="A31" s="27">
        <v>76</v>
      </c>
      <c r="B31" s="28"/>
      <c r="C31" s="25" t="s">
        <v>46</v>
      </c>
      <c r="D31" s="30" t="s">
        <v>12</v>
      </c>
      <c r="E31" s="70">
        <v>2</v>
      </c>
      <c r="F31" s="26"/>
      <c r="G31" s="26">
        <f t="shared" si="1"/>
        <v>0</v>
      </c>
      <c r="H31"/>
    </row>
    <row r="32" spans="1:8" x14ac:dyDescent="0.25">
      <c r="A32" s="27">
        <v>78</v>
      </c>
      <c r="B32" s="28"/>
      <c r="C32" s="71" t="s">
        <v>74</v>
      </c>
      <c r="D32" s="30" t="s">
        <v>12</v>
      </c>
      <c r="E32" s="70">
        <v>1</v>
      </c>
      <c r="F32" s="26"/>
      <c r="G32" s="26">
        <f t="shared" si="1"/>
        <v>0</v>
      </c>
      <c r="H32"/>
    </row>
    <row r="33" spans="1:8" x14ac:dyDescent="0.25">
      <c r="A33" s="27">
        <v>80</v>
      </c>
      <c r="B33" s="28"/>
      <c r="C33" s="25" t="s">
        <v>21</v>
      </c>
      <c r="D33" s="30" t="s">
        <v>12</v>
      </c>
      <c r="E33" s="70">
        <v>4</v>
      </c>
      <c r="F33" s="26"/>
      <c r="G33" s="26">
        <f t="shared" si="1"/>
        <v>0</v>
      </c>
      <c r="H33"/>
    </row>
    <row r="34" spans="1:8" x14ac:dyDescent="0.25">
      <c r="A34" s="27">
        <v>81</v>
      </c>
      <c r="B34" s="28"/>
      <c r="C34" s="25" t="s">
        <v>26</v>
      </c>
      <c r="D34" s="30" t="s">
        <v>12</v>
      </c>
      <c r="E34" s="70">
        <v>2</v>
      </c>
      <c r="F34" s="26"/>
      <c r="G34" s="26">
        <f t="shared" si="1"/>
        <v>0</v>
      </c>
      <c r="H34"/>
    </row>
    <row r="35" spans="1:8" x14ac:dyDescent="0.25">
      <c r="A35" s="27">
        <v>82</v>
      </c>
      <c r="B35" s="28"/>
      <c r="C35" s="25" t="s">
        <v>24</v>
      </c>
      <c r="D35" s="30" t="s">
        <v>12</v>
      </c>
      <c r="E35" s="70">
        <v>24</v>
      </c>
      <c r="F35" s="26"/>
      <c r="G35" s="26">
        <f t="shared" si="1"/>
        <v>0</v>
      </c>
      <c r="H35"/>
    </row>
    <row r="36" spans="1:8" x14ac:dyDescent="0.25">
      <c r="A36" s="27">
        <v>83</v>
      </c>
      <c r="B36" s="28"/>
      <c r="C36" s="25" t="s">
        <v>27</v>
      </c>
      <c r="D36" s="30" t="s">
        <v>12</v>
      </c>
      <c r="E36" s="70">
        <v>12</v>
      </c>
      <c r="F36" s="26"/>
      <c r="G36" s="26">
        <f t="shared" si="1"/>
        <v>0</v>
      </c>
      <c r="H36"/>
    </row>
    <row r="37" spans="1:8" x14ac:dyDescent="0.25">
      <c r="A37" s="27">
        <v>84</v>
      </c>
      <c r="B37" s="28"/>
      <c r="C37" s="25" t="s">
        <v>29</v>
      </c>
      <c r="D37" s="30" t="s">
        <v>12</v>
      </c>
      <c r="E37" s="70">
        <v>24</v>
      </c>
      <c r="F37" s="26"/>
      <c r="G37" s="26">
        <f t="shared" si="1"/>
        <v>0</v>
      </c>
      <c r="H37"/>
    </row>
    <row r="38" spans="1:8" x14ac:dyDescent="0.25">
      <c r="A38" s="27">
        <v>85</v>
      </c>
      <c r="B38" s="53"/>
      <c r="C38" s="54" t="s">
        <v>30</v>
      </c>
      <c r="D38" s="60" t="s">
        <v>12</v>
      </c>
      <c r="E38" s="70">
        <v>12</v>
      </c>
      <c r="F38" s="55"/>
      <c r="G38" s="55">
        <f t="shared" si="1"/>
        <v>0</v>
      </c>
      <c r="H38"/>
    </row>
    <row r="39" spans="1:8" x14ac:dyDescent="0.25">
      <c r="A39" s="20"/>
      <c r="B39" s="66"/>
      <c r="C39" s="22" t="s">
        <v>60</v>
      </c>
      <c r="D39" s="59"/>
      <c r="E39" s="21"/>
      <c r="F39" s="23"/>
      <c r="G39" s="51">
        <f>SUM(G40:G55)</f>
        <v>0</v>
      </c>
      <c r="H39"/>
    </row>
    <row r="40" spans="1:8" ht="22.5" x14ac:dyDescent="0.25">
      <c r="A40" s="27">
        <v>53</v>
      </c>
      <c r="B40" s="28"/>
      <c r="C40" s="25" t="s">
        <v>41</v>
      </c>
      <c r="D40" s="30" t="s">
        <v>12</v>
      </c>
      <c r="E40" s="70">
        <v>1</v>
      </c>
      <c r="F40" s="26"/>
      <c r="G40" s="26">
        <f t="shared" ref="G40:G55" si="2">F40*E40</f>
        <v>0</v>
      </c>
      <c r="H40"/>
    </row>
    <row r="41" spans="1:8" x14ac:dyDescent="0.25">
      <c r="A41" s="27">
        <v>54</v>
      </c>
      <c r="B41" s="28"/>
      <c r="C41" s="25" t="s">
        <v>42</v>
      </c>
      <c r="D41" s="30" t="s">
        <v>12</v>
      </c>
      <c r="E41" s="70">
        <v>1</v>
      </c>
      <c r="F41" s="26"/>
      <c r="G41" s="26">
        <f t="shared" si="2"/>
        <v>0</v>
      </c>
      <c r="H41"/>
    </row>
    <row r="42" spans="1:8" x14ac:dyDescent="0.25">
      <c r="A42" s="27">
        <v>55</v>
      </c>
      <c r="B42" s="28"/>
      <c r="C42" s="25" t="s">
        <v>43</v>
      </c>
      <c r="D42" s="30" t="s">
        <v>12</v>
      </c>
      <c r="E42" s="70">
        <v>1</v>
      </c>
      <c r="F42" s="26"/>
      <c r="G42" s="26">
        <f t="shared" si="2"/>
        <v>0</v>
      </c>
      <c r="H42"/>
    </row>
    <row r="43" spans="1:8" x14ac:dyDescent="0.25">
      <c r="A43" s="27">
        <v>56</v>
      </c>
      <c r="B43" s="67"/>
      <c r="C43" s="68" t="s">
        <v>44</v>
      </c>
      <c r="D43" s="69" t="s">
        <v>12</v>
      </c>
      <c r="E43" s="70">
        <v>0</v>
      </c>
      <c r="F43" s="65"/>
      <c r="G43" s="26">
        <f t="shared" si="2"/>
        <v>0</v>
      </c>
      <c r="H43"/>
    </row>
    <row r="44" spans="1:8" x14ac:dyDescent="0.25">
      <c r="A44" s="27">
        <v>57</v>
      </c>
      <c r="B44" s="67"/>
      <c r="C44" s="68" t="s">
        <v>20</v>
      </c>
      <c r="D44" s="69" t="s">
        <v>12</v>
      </c>
      <c r="E44" s="70">
        <v>3</v>
      </c>
      <c r="F44" s="65"/>
      <c r="G44" s="26">
        <f t="shared" si="2"/>
        <v>0</v>
      </c>
    </row>
    <row r="45" spans="1:8" x14ac:dyDescent="0.25">
      <c r="A45" s="27">
        <v>58</v>
      </c>
      <c r="B45" s="28"/>
      <c r="C45" s="25" t="s">
        <v>19</v>
      </c>
      <c r="D45" s="30" t="s">
        <v>12</v>
      </c>
      <c r="E45" s="70">
        <v>72</v>
      </c>
      <c r="F45" s="26"/>
      <c r="G45" s="26">
        <f t="shared" si="2"/>
        <v>0</v>
      </c>
    </row>
    <row r="46" spans="1:8" x14ac:dyDescent="0.25">
      <c r="A46" s="27">
        <v>59</v>
      </c>
      <c r="B46" s="28"/>
      <c r="C46" s="25" t="s">
        <v>45</v>
      </c>
      <c r="D46" s="30" t="s">
        <v>12</v>
      </c>
      <c r="E46" s="70">
        <v>2</v>
      </c>
      <c r="F46" s="26"/>
      <c r="G46" s="26">
        <f t="shared" si="2"/>
        <v>0</v>
      </c>
      <c r="H46"/>
    </row>
    <row r="47" spans="1:8" x14ac:dyDescent="0.25">
      <c r="A47" s="27">
        <v>60</v>
      </c>
      <c r="B47" s="28"/>
      <c r="C47" s="25" t="s">
        <v>46</v>
      </c>
      <c r="D47" s="30" t="s">
        <v>12</v>
      </c>
      <c r="E47" s="70">
        <v>2</v>
      </c>
      <c r="F47" s="26"/>
      <c r="G47" s="26">
        <f t="shared" si="2"/>
        <v>0</v>
      </c>
      <c r="H47"/>
    </row>
    <row r="48" spans="1:8" x14ac:dyDescent="0.25">
      <c r="A48" s="27">
        <v>62</v>
      </c>
      <c r="B48" s="28"/>
      <c r="C48" s="71" t="s">
        <v>74</v>
      </c>
      <c r="D48" s="30" t="s">
        <v>12</v>
      </c>
      <c r="E48" s="70">
        <v>1</v>
      </c>
      <c r="F48" s="26"/>
      <c r="G48" s="26">
        <f t="shared" si="2"/>
        <v>0</v>
      </c>
      <c r="H48"/>
    </row>
    <row r="49" spans="1:8" x14ac:dyDescent="0.25">
      <c r="A49" s="27">
        <v>64</v>
      </c>
      <c r="B49" s="53"/>
      <c r="C49" s="54" t="s">
        <v>22</v>
      </c>
      <c r="D49" s="60" t="s">
        <v>12</v>
      </c>
      <c r="E49" s="70">
        <v>4</v>
      </c>
      <c r="F49" s="55"/>
      <c r="G49" s="55">
        <f t="shared" si="2"/>
        <v>0</v>
      </c>
    </row>
    <row r="50" spans="1:8" x14ac:dyDescent="0.25">
      <c r="A50" s="27">
        <v>65</v>
      </c>
      <c r="B50" s="53"/>
      <c r="C50" s="54" t="s">
        <v>23</v>
      </c>
      <c r="D50" s="60" t="s">
        <v>12</v>
      </c>
      <c r="E50" s="70">
        <v>2</v>
      </c>
      <c r="F50" s="55"/>
      <c r="G50" s="55">
        <f t="shared" si="2"/>
        <v>0</v>
      </c>
    </row>
    <row r="51" spans="1:8" x14ac:dyDescent="0.25">
      <c r="A51" s="27">
        <v>66</v>
      </c>
      <c r="B51" s="53"/>
      <c r="C51" s="54" t="s">
        <v>24</v>
      </c>
      <c r="D51" s="60" t="s">
        <v>12</v>
      </c>
      <c r="E51" s="70">
        <v>24</v>
      </c>
      <c r="F51" s="55"/>
      <c r="G51" s="55">
        <f t="shared" si="2"/>
        <v>0</v>
      </c>
    </row>
    <row r="52" spans="1:8" x14ac:dyDescent="0.25">
      <c r="A52" s="27">
        <v>67</v>
      </c>
      <c r="B52" s="53"/>
      <c r="C52" s="54" t="s">
        <v>33</v>
      </c>
      <c r="D52" s="60" t="s">
        <v>12</v>
      </c>
      <c r="E52" s="70">
        <v>12</v>
      </c>
      <c r="F52" s="55"/>
      <c r="G52" s="55">
        <f t="shared" si="2"/>
        <v>0</v>
      </c>
    </row>
    <row r="53" spans="1:8" x14ac:dyDescent="0.25">
      <c r="A53" s="27">
        <v>68</v>
      </c>
      <c r="B53" s="53"/>
      <c r="C53" s="54" t="s">
        <v>28</v>
      </c>
      <c r="D53" s="60" t="s">
        <v>12</v>
      </c>
      <c r="E53" s="70">
        <v>24</v>
      </c>
      <c r="F53" s="55"/>
      <c r="G53" s="55">
        <f t="shared" si="2"/>
        <v>0</v>
      </c>
    </row>
    <row r="54" spans="1:8" x14ac:dyDescent="0.25">
      <c r="A54" s="27">
        <v>69</v>
      </c>
      <c r="B54" s="53"/>
      <c r="C54" s="54" t="s">
        <v>25</v>
      </c>
      <c r="D54" s="60" t="s">
        <v>12</v>
      </c>
      <c r="E54" s="70">
        <v>12</v>
      </c>
      <c r="F54" s="55"/>
      <c r="G54" s="55">
        <f t="shared" si="2"/>
        <v>0</v>
      </c>
    </row>
    <row r="55" spans="1:8" x14ac:dyDescent="0.25">
      <c r="A55" s="27">
        <v>70</v>
      </c>
      <c r="B55" s="28"/>
      <c r="C55" s="25" t="s">
        <v>34</v>
      </c>
      <c r="D55" s="30" t="s">
        <v>13</v>
      </c>
      <c r="E55" s="70">
        <v>1</v>
      </c>
      <c r="F55" s="26"/>
      <c r="G55" s="26">
        <f t="shared" si="2"/>
        <v>0</v>
      </c>
    </row>
    <row r="56" spans="1:8" x14ac:dyDescent="0.25">
      <c r="A56" s="20"/>
      <c r="B56" s="21"/>
      <c r="C56" s="22" t="s">
        <v>61</v>
      </c>
      <c r="D56" s="59"/>
      <c r="E56" s="21"/>
      <c r="F56" s="23"/>
      <c r="G56" s="51">
        <f>SUM(G57:G69)</f>
        <v>0</v>
      </c>
      <c r="H56"/>
    </row>
    <row r="57" spans="1:8" ht="22.5" x14ac:dyDescent="0.25">
      <c r="A57" s="27">
        <v>71</v>
      </c>
      <c r="B57" s="24"/>
      <c r="C57" s="25" t="s">
        <v>41</v>
      </c>
      <c r="D57" s="30" t="s">
        <v>12</v>
      </c>
      <c r="E57" s="70">
        <v>1</v>
      </c>
      <c r="F57" s="29"/>
      <c r="G57" s="29">
        <f t="shared" ref="G57:G69" si="3">F57*E57</f>
        <v>0</v>
      </c>
      <c r="H57"/>
    </row>
    <row r="58" spans="1:8" x14ac:dyDescent="0.25">
      <c r="A58" s="27">
        <v>72</v>
      </c>
      <c r="B58" s="28"/>
      <c r="C58" s="25" t="s">
        <v>43</v>
      </c>
      <c r="D58" s="30" t="s">
        <v>12</v>
      </c>
      <c r="E58" s="70">
        <v>1</v>
      </c>
      <c r="F58" s="26"/>
      <c r="G58" s="26">
        <f t="shared" si="3"/>
        <v>0</v>
      </c>
      <c r="H58"/>
    </row>
    <row r="59" spans="1:8" x14ac:dyDescent="0.25">
      <c r="A59" s="27">
        <v>73</v>
      </c>
      <c r="B59" s="28"/>
      <c r="C59" s="25" t="s">
        <v>44</v>
      </c>
      <c r="D59" s="30" t="s">
        <v>12</v>
      </c>
      <c r="E59" s="70">
        <v>0</v>
      </c>
      <c r="F59" s="26"/>
      <c r="G59" s="26">
        <f t="shared" si="3"/>
        <v>0</v>
      </c>
      <c r="H59"/>
    </row>
    <row r="60" spans="1:8" x14ac:dyDescent="0.25">
      <c r="A60" s="27">
        <v>74</v>
      </c>
      <c r="B60" s="28"/>
      <c r="C60" s="25" t="s">
        <v>20</v>
      </c>
      <c r="D60" s="30" t="s">
        <v>12</v>
      </c>
      <c r="E60" s="70">
        <v>3</v>
      </c>
      <c r="F60" s="26"/>
      <c r="G60" s="26">
        <f t="shared" si="3"/>
        <v>0</v>
      </c>
      <c r="H60"/>
    </row>
    <row r="61" spans="1:8" x14ac:dyDescent="0.25">
      <c r="A61" s="27">
        <v>75</v>
      </c>
      <c r="B61" s="28"/>
      <c r="C61" s="25" t="s">
        <v>45</v>
      </c>
      <c r="D61" s="30" t="s">
        <v>12</v>
      </c>
      <c r="E61" s="70">
        <v>2</v>
      </c>
      <c r="F61" s="26"/>
      <c r="G61" s="26">
        <f t="shared" si="3"/>
        <v>0</v>
      </c>
      <c r="H61"/>
    </row>
    <row r="62" spans="1:8" x14ac:dyDescent="0.25">
      <c r="A62" s="27">
        <v>76</v>
      </c>
      <c r="B62" s="28"/>
      <c r="C62" s="25" t="s">
        <v>46</v>
      </c>
      <c r="D62" s="30" t="s">
        <v>12</v>
      </c>
      <c r="E62" s="70">
        <v>2</v>
      </c>
      <c r="F62" s="26"/>
      <c r="G62" s="26">
        <f t="shared" si="3"/>
        <v>0</v>
      </c>
      <c r="H62"/>
    </row>
    <row r="63" spans="1:8" x14ac:dyDescent="0.25">
      <c r="A63" s="27">
        <v>78</v>
      </c>
      <c r="B63" s="28"/>
      <c r="C63" s="25" t="s">
        <v>47</v>
      </c>
      <c r="D63" s="30" t="s">
        <v>12</v>
      </c>
      <c r="E63" s="70">
        <v>1</v>
      </c>
      <c r="F63" s="26"/>
      <c r="G63" s="26">
        <f t="shared" si="3"/>
        <v>0</v>
      </c>
      <c r="H63"/>
    </row>
    <row r="64" spans="1:8" x14ac:dyDescent="0.25">
      <c r="A64" s="27">
        <v>80</v>
      </c>
      <c r="B64" s="28"/>
      <c r="C64" s="25" t="s">
        <v>21</v>
      </c>
      <c r="D64" s="30" t="s">
        <v>12</v>
      </c>
      <c r="E64" s="70">
        <v>4</v>
      </c>
      <c r="F64" s="26"/>
      <c r="G64" s="26">
        <f t="shared" si="3"/>
        <v>0</v>
      </c>
      <c r="H64"/>
    </row>
    <row r="65" spans="1:8" x14ac:dyDescent="0.25">
      <c r="A65" s="27">
        <v>81</v>
      </c>
      <c r="B65" s="28"/>
      <c r="C65" s="25" t="s">
        <v>26</v>
      </c>
      <c r="D65" s="30" t="s">
        <v>12</v>
      </c>
      <c r="E65" s="70">
        <v>2</v>
      </c>
      <c r="F65" s="26"/>
      <c r="G65" s="26">
        <f t="shared" si="3"/>
        <v>0</v>
      </c>
      <c r="H65"/>
    </row>
    <row r="66" spans="1:8" x14ac:dyDescent="0.25">
      <c r="A66" s="27">
        <v>82</v>
      </c>
      <c r="B66" s="28"/>
      <c r="C66" s="25" t="s">
        <v>24</v>
      </c>
      <c r="D66" s="30" t="s">
        <v>12</v>
      </c>
      <c r="E66" s="70">
        <v>24</v>
      </c>
      <c r="F66" s="26"/>
      <c r="G66" s="26">
        <f t="shared" si="3"/>
        <v>0</v>
      </c>
      <c r="H66"/>
    </row>
    <row r="67" spans="1:8" x14ac:dyDescent="0.25">
      <c r="A67" s="27">
        <v>83</v>
      </c>
      <c r="B67" s="28"/>
      <c r="C67" s="25" t="s">
        <v>27</v>
      </c>
      <c r="D67" s="30" t="s">
        <v>12</v>
      </c>
      <c r="E67" s="70">
        <v>12</v>
      </c>
      <c r="F67" s="26"/>
      <c r="G67" s="26">
        <f t="shared" si="3"/>
        <v>0</v>
      </c>
      <c r="H67"/>
    </row>
    <row r="68" spans="1:8" x14ac:dyDescent="0.25">
      <c r="A68" s="27">
        <v>84</v>
      </c>
      <c r="B68" s="28"/>
      <c r="C68" s="25" t="s">
        <v>29</v>
      </c>
      <c r="D68" s="30" t="s">
        <v>12</v>
      </c>
      <c r="E68" s="70">
        <v>24</v>
      </c>
      <c r="F68" s="26"/>
      <c r="G68" s="26">
        <f t="shared" si="3"/>
        <v>0</v>
      </c>
      <c r="H68"/>
    </row>
    <row r="69" spans="1:8" x14ac:dyDescent="0.25">
      <c r="A69" s="27">
        <v>85</v>
      </c>
      <c r="B69" s="53"/>
      <c r="C69" s="54" t="s">
        <v>30</v>
      </c>
      <c r="D69" s="60" t="s">
        <v>12</v>
      </c>
      <c r="E69" s="70">
        <v>12</v>
      </c>
      <c r="F69" s="55"/>
      <c r="G69" s="55">
        <f t="shared" si="3"/>
        <v>0</v>
      </c>
      <c r="H69"/>
    </row>
    <row r="70" spans="1:8" x14ac:dyDescent="0.25">
      <c r="A70" s="20"/>
      <c r="B70" s="66"/>
      <c r="C70" s="22" t="s">
        <v>54</v>
      </c>
      <c r="D70" s="59"/>
      <c r="E70" s="21"/>
      <c r="F70" s="23"/>
      <c r="G70" s="51">
        <f>SUM(G71:G86)</f>
        <v>0</v>
      </c>
      <c r="H70"/>
    </row>
    <row r="71" spans="1:8" ht="22.5" x14ac:dyDescent="0.25">
      <c r="A71" s="27">
        <v>1</v>
      </c>
      <c r="B71" s="28"/>
      <c r="C71" s="25" t="s">
        <v>41</v>
      </c>
      <c r="D71" s="30" t="s">
        <v>12</v>
      </c>
      <c r="E71" s="70">
        <v>1</v>
      </c>
      <c r="F71" s="26"/>
      <c r="G71" s="26">
        <f t="shared" ref="G71:G86" si="4">F71*E71</f>
        <v>0</v>
      </c>
      <c r="H71"/>
    </row>
    <row r="72" spans="1:8" x14ac:dyDescent="0.25">
      <c r="A72" s="27">
        <v>2</v>
      </c>
      <c r="B72" s="28"/>
      <c r="C72" s="25" t="s">
        <v>42</v>
      </c>
      <c r="D72" s="30" t="s">
        <v>12</v>
      </c>
      <c r="E72" s="70">
        <v>1</v>
      </c>
      <c r="F72" s="26"/>
      <c r="G72" s="26">
        <f t="shared" si="4"/>
        <v>0</v>
      </c>
      <c r="H72"/>
    </row>
    <row r="73" spans="1:8" x14ac:dyDescent="0.25">
      <c r="A73" s="27">
        <v>3</v>
      </c>
      <c r="B73" s="28"/>
      <c r="C73" s="25" t="s">
        <v>43</v>
      </c>
      <c r="D73" s="30" t="s">
        <v>12</v>
      </c>
      <c r="E73" s="70">
        <v>1</v>
      </c>
      <c r="F73" s="26"/>
      <c r="G73" s="26">
        <f t="shared" si="4"/>
        <v>0</v>
      </c>
      <c r="H73"/>
    </row>
    <row r="74" spans="1:8" x14ac:dyDescent="0.25">
      <c r="A74" s="27">
        <v>4</v>
      </c>
      <c r="B74" s="67"/>
      <c r="C74" s="68" t="s">
        <v>44</v>
      </c>
      <c r="D74" s="69" t="s">
        <v>12</v>
      </c>
      <c r="E74" s="70">
        <v>1</v>
      </c>
      <c r="F74" s="65"/>
      <c r="G74" s="26">
        <f t="shared" si="4"/>
        <v>0</v>
      </c>
      <c r="H74"/>
    </row>
    <row r="75" spans="1:8" x14ac:dyDescent="0.25">
      <c r="A75" s="27">
        <v>5</v>
      </c>
      <c r="B75" s="67"/>
      <c r="C75" s="68" t="s">
        <v>20</v>
      </c>
      <c r="D75" s="69" t="s">
        <v>12</v>
      </c>
      <c r="E75" s="70">
        <v>7</v>
      </c>
      <c r="F75" s="65"/>
      <c r="G75" s="26">
        <f t="shared" si="4"/>
        <v>0</v>
      </c>
    </row>
    <row r="76" spans="1:8" x14ac:dyDescent="0.25">
      <c r="A76" s="27">
        <v>6</v>
      </c>
      <c r="B76" s="28"/>
      <c r="C76" s="25" t="s">
        <v>19</v>
      </c>
      <c r="D76" s="30" t="s">
        <v>12</v>
      </c>
      <c r="E76" s="70">
        <v>168</v>
      </c>
      <c r="F76" s="26"/>
      <c r="G76" s="26">
        <f t="shared" si="4"/>
        <v>0</v>
      </c>
    </row>
    <row r="77" spans="1:8" x14ac:dyDescent="0.25">
      <c r="A77" s="27">
        <v>7</v>
      </c>
      <c r="B77" s="28"/>
      <c r="C77" s="25" t="s">
        <v>45</v>
      </c>
      <c r="D77" s="30" t="s">
        <v>12</v>
      </c>
      <c r="E77" s="70">
        <v>4</v>
      </c>
      <c r="F77" s="26"/>
      <c r="G77" s="26">
        <f t="shared" si="4"/>
        <v>0</v>
      </c>
      <c r="H77"/>
    </row>
    <row r="78" spans="1:8" x14ac:dyDescent="0.25">
      <c r="A78" s="27">
        <v>8</v>
      </c>
      <c r="B78" s="28"/>
      <c r="C78" s="25" t="s">
        <v>46</v>
      </c>
      <c r="D78" s="30" t="s">
        <v>12</v>
      </c>
      <c r="E78" s="70">
        <v>2</v>
      </c>
      <c r="F78" s="26"/>
      <c r="G78" s="26">
        <f t="shared" si="4"/>
        <v>0</v>
      </c>
      <c r="H78"/>
    </row>
    <row r="79" spans="1:8" x14ac:dyDescent="0.25">
      <c r="A79" s="27">
        <v>10</v>
      </c>
      <c r="B79" s="28"/>
      <c r="C79" s="25" t="s">
        <v>47</v>
      </c>
      <c r="D79" s="30" t="s">
        <v>12</v>
      </c>
      <c r="E79" s="70">
        <v>1</v>
      </c>
      <c r="F79" s="26"/>
      <c r="G79" s="26">
        <f t="shared" si="4"/>
        <v>0</v>
      </c>
      <c r="H79"/>
    </row>
    <row r="80" spans="1:8" x14ac:dyDescent="0.25">
      <c r="A80" s="27">
        <v>12</v>
      </c>
      <c r="B80" s="53"/>
      <c r="C80" s="54" t="s">
        <v>22</v>
      </c>
      <c r="D80" s="60" t="s">
        <v>12</v>
      </c>
      <c r="E80" s="70">
        <v>4</v>
      </c>
      <c r="F80" s="55"/>
      <c r="G80" s="55">
        <f t="shared" si="4"/>
        <v>0</v>
      </c>
    </row>
    <row r="81" spans="1:8" x14ac:dyDescent="0.25">
      <c r="A81" s="27">
        <v>13</v>
      </c>
      <c r="B81" s="53"/>
      <c r="C81" s="54" t="s">
        <v>23</v>
      </c>
      <c r="D81" s="60" t="s">
        <v>12</v>
      </c>
      <c r="E81" s="70">
        <v>2</v>
      </c>
      <c r="F81" s="55"/>
      <c r="G81" s="55">
        <f t="shared" si="4"/>
        <v>0</v>
      </c>
    </row>
    <row r="82" spans="1:8" x14ac:dyDescent="0.25">
      <c r="A82" s="27">
        <v>14</v>
      </c>
      <c r="B82" s="53"/>
      <c r="C82" s="54" t="s">
        <v>24</v>
      </c>
      <c r="D82" s="60" t="s">
        <v>12</v>
      </c>
      <c r="E82" s="70">
        <v>24</v>
      </c>
      <c r="F82" s="55"/>
      <c r="G82" s="55">
        <f t="shared" si="4"/>
        <v>0</v>
      </c>
    </row>
    <row r="83" spans="1:8" x14ac:dyDescent="0.25">
      <c r="A83" s="27">
        <v>15</v>
      </c>
      <c r="B83" s="53"/>
      <c r="C83" s="54" t="s">
        <v>33</v>
      </c>
      <c r="D83" s="60" t="s">
        <v>12</v>
      </c>
      <c r="E83" s="70">
        <v>12</v>
      </c>
      <c r="F83" s="55"/>
      <c r="G83" s="55">
        <f t="shared" si="4"/>
        <v>0</v>
      </c>
    </row>
    <row r="84" spans="1:8" x14ac:dyDescent="0.25">
      <c r="A84" s="27">
        <v>16</v>
      </c>
      <c r="B84" s="53"/>
      <c r="C84" s="54" t="s">
        <v>28</v>
      </c>
      <c r="D84" s="60" t="s">
        <v>12</v>
      </c>
      <c r="E84" s="70">
        <v>24</v>
      </c>
      <c r="F84" s="55"/>
      <c r="G84" s="55">
        <f t="shared" si="4"/>
        <v>0</v>
      </c>
    </row>
    <row r="85" spans="1:8" x14ac:dyDescent="0.25">
      <c r="A85" s="27">
        <v>17</v>
      </c>
      <c r="B85" s="53"/>
      <c r="C85" s="54" t="s">
        <v>25</v>
      </c>
      <c r="D85" s="60" t="s">
        <v>12</v>
      </c>
      <c r="E85" s="70">
        <v>12</v>
      </c>
      <c r="F85" s="55"/>
      <c r="G85" s="55">
        <f t="shared" si="4"/>
        <v>0</v>
      </c>
    </row>
    <row r="86" spans="1:8" x14ac:dyDescent="0.25">
      <c r="A86" s="27">
        <v>18</v>
      </c>
      <c r="B86" s="28"/>
      <c r="C86" s="25" t="s">
        <v>34</v>
      </c>
      <c r="D86" s="30" t="s">
        <v>13</v>
      </c>
      <c r="E86" s="70">
        <v>1</v>
      </c>
      <c r="F86" s="26"/>
      <c r="G86" s="26">
        <f t="shared" si="4"/>
        <v>0</v>
      </c>
    </row>
    <row r="87" spans="1:8" x14ac:dyDescent="0.25">
      <c r="A87" s="20"/>
      <c r="B87" s="21"/>
      <c r="C87" s="22" t="s">
        <v>55</v>
      </c>
      <c r="D87" s="59"/>
      <c r="E87" s="21"/>
      <c r="F87" s="23"/>
      <c r="G87" s="51">
        <f>SUM(G88:G100)</f>
        <v>0</v>
      </c>
      <c r="H87"/>
    </row>
    <row r="88" spans="1:8" ht="22.5" x14ac:dyDescent="0.25">
      <c r="A88" s="27">
        <v>19</v>
      </c>
      <c r="B88" s="24"/>
      <c r="C88" s="25" t="s">
        <v>41</v>
      </c>
      <c r="D88" s="30" t="s">
        <v>12</v>
      </c>
      <c r="E88" s="70">
        <v>1</v>
      </c>
      <c r="F88" s="29"/>
      <c r="G88" s="29">
        <f t="shared" ref="G88:G100" si="5">F88*E88</f>
        <v>0</v>
      </c>
      <c r="H88"/>
    </row>
    <row r="89" spans="1:8" x14ac:dyDescent="0.25">
      <c r="A89" s="27">
        <v>20</v>
      </c>
      <c r="B89" s="28"/>
      <c r="C89" s="25" t="s">
        <v>43</v>
      </c>
      <c r="D89" s="30" t="s">
        <v>12</v>
      </c>
      <c r="E89" s="70">
        <v>1</v>
      </c>
      <c r="F89" s="26"/>
      <c r="G89" s="26">
        <f t="shared" si="5"/>
        <v>0</v>
      </c>
      <c r="H89"/>
    </row>
    <row r="90" spans="1:8" x14ac:dyDescent="0.25">
      <c r="A90" s="27">
        <v>21</v>
      </c>
      <c r="B90" s="28"/>
      <c r="C90" s="25" t="s">
        <v>44</v>
      </c>
      <c r="D90" s="30" t="s">
        <v>12</v>
      </c>
      <c r="E90" s="70">
        <v>1</v>
      </c>
      <c r="F90" s="26"/>
      <c r="G90" s="26">
        <f t="shared" si="5"/>
        <v>0</v>
      </c>
      <c r="H90"/>
    </row>
    <row r="91" spans="1:8" x14ac:dyDescent="0.25">
      <c r="A91" s="27">
        <v>22</v>
      </c>
      <c r="B91" s="28"/>
      <c r="C91" s="25" t="s">
        <v>20</v>
      </c>
      <c r="D91" s="30" t="s">
        <v>12</v>
      </c>
      <c r="E91" s="70">
        <v>7</v>
      </c>
      <c r="F91" s="26"/>
      <c r="G91" s="26">
        <f t="shared" si="5"/>
        <v>0</v>
      </c>
      <c r="H91"/>
    </row>
    <row r="92" spans="1:8" x14ac:dyDescent="0.25">
      <c r="A92" s="27">
        <v>23</v>
      </c>
      <c r="B92" s="28"/>
      <c r="C92" s="25" t="s">
        <v>45</v>
      </c>
      <c r="D92" s="30" t="s">
        <v>12</v>
      </c>
      <c r="E92" s="70">
        <v>4</v>
      </c>
      <c r="F92" s="26"/>
      <c r="G92" s="26">
        <f t="shared" si="5"/>
        <v>0</v>
      </c>
      <c r="H92"/>
    </row>
    <row r="93" spans="1:8" x14ac:dyDescent="0.25">
      <c r="A93" s="27">
        <v>24</v>
      </c>
      <c r="B93" s="28"/>
      <c r="C93" s="25" t="s">
        <v>46</v>
      </c>
      <c r="D93" s="30" t="s">
        <v>12</v>
      </c>
      <c r="E93" s="70">
        <v>2</v>
      </c>
      <c r="F93" s="26"/>
      <c r="G93" s="26">
        <f t="shared" si="5"/>
        <v>0</v>
      </c>
      <c r="H93"/>
    </row>
    <row r="94" spans="1:8" x14ac:dyDescent="0.25">
      <c r="A94" s="27">
        <v>26</v>
      </c>
      <c r="B94" s="28"/>
      <c r="C94" s="25" t="s">
        <v>47</v>
      </c>
      <c r="D94" s="30" t="s">
        <v>12</v>
      </c>
      <c r="E94" s="70">
        <v>1</v>
      </c>
      <c r="F94" s="26"/>
      <c r="G94" s="26">
        <f t="shared" si="5"/>
        <v>0</v>
      </c>
      <c r="H94"/>
    </row>
    <row r="95" spans="1:8" x14ac:dyDescent="0.25">
      <c r="A95" s="27">
        <v>28</v>
      </c>
      <c r="B95" s="28"/>
      <c r="C95" s="25" t="s">
        <v>21</v>
      </c>
      <c r="D95" s="30" t="s">
        <v>12</v>
      </c>
      <c r="E95" s="70">
        <v>4</v>
      </c>
      <c r="F95" s="26"/>
      <c r="G95" s="26">
        <f t="shared" si="5"/>
        <v>0</v>
      </c>
      <c r="H95"/>
    </row>
    <row r="96" spans="1:8" x14ac:dyDescent="0.25">
      <c r="A96" s="27">
        <v>29</v>
      </c>
      <c r="B96" s="28"/>
      <c r="C96" s="25" t="s">
        <v>26</v>
      </c>
      <c r="D96" s="30" t="s">
        <v>12</v>
      </c>
      <c r="E96" s="70">
        <v>2</v>
      </c>
      <c r="F96" s="26"/>
      <c r="G96" s="26">
        <f t="shared" si="5"/>
        <v>0</v>
      </c>
      <c r="H96"/>
    </row>
    <row r="97" spans="1:8" x14ac:dyDescent="0.25">
      <c r="A97" s="27">
        <v>30</v>
      </c>
      <c r="B97" s="28"/>
      <c r="C97" s="25" t="s">
        <v>24</v>
      </c>
      <c r="D97" s="30" t="s">
        <v>12</v>
      </c>
      <c r="E97" s="70">
        <v>24</v>
      </c>
      <c r="F97" s="26"/>
      <c r="G97" s="26">
        <f t="shared" si="5"/>
        <v>0</v>
      </c>
      <c r="H97"/>
    </row>
    <row r="98" spans="1:8" x14ac:dyDescent="0.25">
      <c r="A98" s="27">
        <v>31</v>
      </c>
      <c r="B98" s="28"/>
      <c r="C98" s="25" t="s">
        <v>27</v>
      </c>
      <c r="D98" s="30" t="s">
        <v>12</v>
      </c>
      <c r="E98" s="70">
        <v>12</v>
      </c>
      <c r="F98" s="26"/>
      <c r="G98" s="26">
        <f t="shared" si="5"/>
        <v>0</v>
      </c>
      <c r="H98"/>
    </row>
    <row r="99" spans="1:8" x14ac:dyDescent="0.25">
      <c r="A99" s="27">
        <v>32</v>
      </c>
      <c r="B99" s="28"/>
      <c r="C99" s="25" t="s">
        <v>29</v>
      </c>
      <c r="D99" s="30" t="s">
        <v>12</v>
      </c>
      <c r="E99" s="70">
        <v>24</v>
      </c>
      <c r="F99" s="26"/>
      <c r="G99" s="26">
        <f t="shared" si="5"/>
        <v>0</v>
      </c>
      <c r="H99"/>
    </row>
    <row r="100" spans="1:8" x14ac:dyDescent="0.25">
      <c r="A100" s="27">
        <v>33</v>
      </c>
      <c r="B100" s="53"/>
      <c r="C100" s="54" t="s">
        <v>30</v>
      </c>
      <c r="D100" s="60" t="s">
        <v>12</v>
      </c>
      <c r="E100" s="70">
        <v>12</v>
      </c>
      <c r="F100" s="55"/>
      <c r="G100" s="55">
        <f t="shared" si="5"/>
        <v>0</v>
      </c>
      <c r="H100"/>
    </row>
    <row r="101" spans="1:8" x14ac:dyDescent="0.25">
      <c r="A101" s="20"/>
      <c r="B101" s="66"/>
      <c r="C101" s="22" t="s">
        <v>56</v>
      </c>
      <c r="D101" s="59"/>
      <c r="E101" s="21"/>
      <c r="F101" s="23"/>
      <c r="G101" s="51">
        <f>SUM(G102:G117)</f>
        <v>0</v>
      </c>
      <c r="H101"/>
    </row>
    <row r="102" spans="1:8" ht="22.5" x14ac:dyDescent="0.25">
      <c r="A102" s="27">
        <v>1</v>
      </c>
      <c r="B102" s="28"/>
      <c r="C102" s="25" t="s">
        <v>41</v>
      </c>
      <c r="D102" s="30" t="s">
        <v>12</v>
      </c>
      <c r="E102" s="70">
        <v>1</v>
      </c>
      <c r="F102" s="26"/>
      <c r="G102" s="26">
        <f t="shared" ref="G102:G117" si="6">F102*E102</f>
        <v>0</v>
      </c>
      <c r="H102"/>
    </row>
    <row r="103" spans="1:8" x14ac:dyDescent="0.25">
      <c r="A103" s="27">
        <v>2</v>
      </c>
      <c r="B103" s="28"/>
      <c r="C103" s="25" t="s">
        <v>42</v>
      </c>
      <c r="D103" s="30" t="s">
        <v>12</v>
      </c>
      <c r="E103" s="70">
        <v>1</v>
      </c>
      <c r="F103" s="26"/>
      <c r="G103" s="26">
        <f t="shared" si="6"/>
        <v>0</v>
      </c>
      <c r="H103"/>
    </row>
    <row r="104" spans="1:8" x14ac:dyDescent="0.25">
      <c r="A104" s="27">
        <v>3</v>
      </c>
      <c r="B104" s="28"/>
      <c r="C104" s="25" t="s">
        <v>43</v>
      </c>
      <c r="D104" s="30" t="s">
        <v>12</v>
      </c>
      <c r="E104" s="70">
        <v>1</v>
      </c>
      <c r="F104" s="26"/>
      <c r="G104" s="26">
        <f t="shared" si="6"/>
        <v>0</v>
      </c>
      <c r="H104"/>
    </row>
    <row r="105" spans="1:8" x14ac:dyDescent="0.25">
      <c r="A105" s="27">
        <v>4</v>
      </c>
      <c r="B105" s="67"/>
      <c r="C105" s="68" t="s">
        <v>44</v>
      </c>
      <c r="D105" s="69" t="s">
        <v>12</v>
      </c>
      <c r="E105" s="70">
        <v>1</v>
      </c>
      <c r="F105" s="65"/>
      <c r="G105" s="26">
        <f t="shared" si="6"/>
        <v>0</v>
      </c>
      <c r="H105"/>
    </row>
    <row r="106" spans="1:8" x14ac:dyDescent="0.25">
      <c r="A106" s="27">
        <v>5</v>
      </c>
      <c r="B106" s="67"/>
      <c r="C106" s="68" t="s">
        <v>20</v>
      </c>
      <c r="D106" s="69" t="s">
        <v>12</v>
      </c>
      <c r="E106" s="70">
        <v>6</v>
      </c>
      <c r="F106" s="65"/>
      <c r="G106" s="26">
        <f t="shared" si="6"/>
        <v>0</v>
      </c>
    </row>
    <row r="107" spans="1:8" x14ac:dyDescent="0.25">
      <c r="A107" s="27">
        <v>6</v>
      </c>
      <c r="B107" s="28"/>
      <c r="C107" s="25" t="s">
        <v>19</v>
      </c>
      <c r="D107" s="30" t="s">
        <v>12</v>
      </c>
      <c r="E107" s="70">
        <v>144</v>
      </c>
      <c r="F107" s="26"/>
      <c r="G107" s="26">
        <f t="shared" si="6"/>
        <v>0</v>
      </c>
    </row>
    <row r="108" spans="1:8" x14ac:dyDescent="0.25">
      <c r="A108" s="27">
        <v>7</v>
      </c>
      <c r="B108" s="28"/>
      <c r="C108" s="25" t="s">
        <v>45</v>
      </c>
      <c r="D108" s="30" t="s">
        <v>12</v>
      </c>
      <c r="E108" s="70">
        <v>4</v>
      </c>
      <c r="F108" s="26"/>
      <c r="G108" s="26">
        <f t="shared" si="6"/>
        <v>0</v>
      </c>
      <c r="H108"/>
    </row>
    <row r="109" spans="1:8" x14ac:dyDescent="0.25">
      <c r="A109" s="27">
        <v>8</v>
      </c>
      <c r="B109" s="28"/>
      <c r="C109" s="25" t="s">
        <v>46</v>
      </c>
      <c r="D109" s="30" t="s">
        <v>12</v>
      </c>
      <c r="E109" s="70">
        <v>2</v>
      </c>
      <c r="F109" s="26"/>
      <c r="G109" s="26">
        <f t="shared" si="6"/>
        <v>0</v>
      </c>
      <c r="H109"/>
    </row>
    <row r="110" spans="1:8" x14ac:dyDescent="0.25">
      <c r="A110" s="27">
        <v>10</v>
      </c>
      <c r="B110" s="28"/>
      <c r="C110" s="25" t="s">
        <v>47</v>
      </c>
      <c r="D110" s="30" t="s">
        <v>12</v>
      </c>
      <c r="E110" s="70">
        <v>1</v>
      </c>
      <c r="F110" s="26"/>
      <c r="G110" s="26">
        <f t="shared" si="6"/>
        <v>0</v>
      </c>
      <c r="H110"/>
    </row>
    <row r="111" spans="1:8" x14ac:dyDescent="0.25">
      <c r="A111" s="27">
        <v>12</v>
      </c>
      <c r="B111" s="53"/>
      <c r="C111" s="54" t="s">
        <v>22</v>
      </c>
      <c r="D111" s="60" t="s">
        <v>12</v>
      </c>
      <c r="E111" s="70">
        <v>4</v>
      </c>
      <c r="F111" s="55"/>
      <c r="G111" s="55">
        <f t="shared" si="6"/>
        <v>0</v>
      </c>
    </row>
    <row r="112" spans="1:8" x14ac:dyDescent="0.25">
      <c r="A112" s="27">
        <v>13</v>
      </c>
      <c r="B112" s="53"/>
      <c r="C112" s="54" t="s">
        <v>23</v>
      </c>
      <c r="D112" s="60" t="s">
        <v>12</v>
      </c>
      <c r="E112" s="70">
        <v>2</v>
      </c>
      <c r="F112" s="55"/>
      <c r="G112" s="55">
        <f t="shared" si="6"/>
        <v>0</v>
      </c>
    </row>
    <row r="113" spans="1:8" x14ac:dyDescent="0.25">
      <c r="A113" s="27">
        <v>14</v>
      </c>
      <c r="B113" s="53"/>
      <c r="C113" s="54" t="s">
        <v>24</v>
      </c>
      <c r="D113" s="60" t="s">
        <v>12</v>
      </c>
      <c r="E113" s="70">
        <v>24</v>
      </c>
      <c r="F113" s="55"/>
      <c r="G113" s="55">
        <f t="shared" si="6"/>
        <v>0</v>
      </c>
    </row>
    <row r="114" spans="1:8" x14ac:dyDescent="0.25">
      <c r="A114" s="27">
        <v>15</v>
      </c>
      <c r="B114" s="53"/>
      <c r="C114" s="54" t="s">
        <v>33</v>
      </c>
      <c r="D114" s="60" t="s">
        <v>12</v>
      </c>
      <c r="E114" s="70">
        <v>12</v>
      </c>
      <c r="F114" s="55"/>
      <c r="G114" s="55">
        <f t="shared" si="6"/>
        <v>0</v>
      </c>
    </row>
    <row r="115" spans="1:8" x14ac:dyDescent="0.25">
      <c r="A115" s="27">
        <v>16</v>
      </c>
      <c r="B115" s="53"/>
      <c r="C115" s="54" t="s">
        <v>28</v>
      </c>
      <c r="D115" s="60" t="s">
        <v>12</v>
      </c>
      <c r="E115" s="70">
        <v>24</v>
      </c>
      <c r="F115" s="55"/>
      <c r="G115" s="55">
        <f t="shared" si="6"/>
        <v>0</v>
      </c>
    </row>
    <row r="116" spans="1:8" x14ac:dyDescent="0.25">
      <c r="A116" s="27">
        <v>17</v>
      </c>
      <c r="B116" s="53"/>
      <c r="C116" s="54" t="s">
        <v>25</v>
      </c>
      <c r="D116" s="60" t="s">
        <v>12</v>
      </c>
      <c r="E116" s="70">
        <v>12</v>
      </c>
      <c r="F116" s="55"/>
      <c r="G116" s="55">
        <f t="shared" si="6"/>
        <v>0</v>
      </c>
    </row>
    <row r="117" spans="1:8" x14ac:dyDescent="0.25">
      <c r="A117" s="27">
        <v>18</v>
      </c>
      <c r="B117" s="28"/>
      <c r="C117" s="25" t="s">
        <v>34</v>
      </c>
      <c r="D117" s="30" t="s">
        <v>13</v>
      </c>
      <c r="E117" s="70">
        <v>1</v>
      </c>
      <c r="F117" s="26"/>
      <c r="G117" s="26">
        <f t="shared" si="6"/>
        <v>0</v>
      </c>
    </row>
    <row r="118" spans="1:8" x14ac:dyDescent="0.25">
      <c r="A118" s="20"/>
      <c r="B118" s="21"/>
      <c r="C118" s="22" t="s">
        <v>57</v>
      </c>
      <c r="D118" s="59"/>
      <c r="E118" s="21"/>
      <c r="F118" s="23"/>
      <c r="G118" s="51">
        <f>SUM(G119:G131)</f>
        <v>0</v>
      </c>
      <c r="H118"/>
    </row>
    <row r="119" spans="1:8" ht="22.5" x14ac:dyDescent="0.25">
      <c r="A119" s="27">
        <v>19</v>
      </c>
      <c r="B119" s="24"/>
      <c r="C119" s="25" t="s">
        <v>41</v>
      </c>
      <c r="D119" s="30" t="s">
        <v>12</v>
      </c>
      <c r="E119" s="70">
        <v>1</v>
      </c>
      <c r="F119" s="29"/>
      <c r="G119" s="29">
        <f t="shared" ref="G119:G131" si="7">F119*E119</f>
        <v>0</v>
      </c>
      <c r="H119"/>
    </row>
    <row r="120" spans="1:8" x14ac:dyDescent="0.25">
      <c r="A120" s="27">
        <v>20</v>
      </c>
      <c r="B120" s="28"/>
      <c r="C120" s="25" t="s">
        <v>43</v>
      </c>
      <c r="D120" s="30" t="s">
        <v>12</v>
      </c>
      <c r="E120" s="70">
        <v>1</v>
      </c>
      <c r="F120" s="26"/>
      <c r="G120" s="26">
        <f t="shared" si="7"/>
        <v>0</v>
      </c>
      <c r="H120"/>
    </row>
    <row r="121" spans="1:8" x14ac:dyDescent="0.25">
      <c r="A121" s="27">
        <v>21</v>
      </c>
      <c r="B121" s="28"/>
      <c r="C121" s="25" t="s">
        <v>44</v>
      </c>
      <c r="D121" s="30" t="s">
        <v>12</v>
      </c>
      <c r="E121" s="70">
        <v>1</v>
      </c>
      <c r="F121" s="26"/>
      <c r="G121" s="26">
        <f t="shared" si="7"/>
        <v>0</v>
      </c>
      <c r="H121"/>
    </row>
    <row r="122" spans="1:8" x14ac:dyDescent="0.25">
      <c r="A122" s="27">
        <v>22</v>
      </c>
      <c r="B122" s="28"/>
      <c r="C122" s="25" t="s">
        <v>20</v>
      </c>
      <c r="D122" s="30" t="s">
        <v>12</v>
      </c>
      <c r="E122" s="70">
        <v>6</v>
      </c>
      <c r="F122" s="26"/>
      <c r="G122" s="26">
        <f t="shared" si="7"/>
        <v>0</v>
      </c>
      <c r="H122"/>
    </row>
    <row r="123" spans="1:8" x14ac:dyDescent="0.25">
      <c r="A123" s="27">
        <v>23</v>
      </c>
      <c r="B123" s="28"/>
      <c r="C123" s="25" t="s">
        <v>45</v>
      </c>
      <c r="D123" s="30" t="s">
        <v>12</v>
      </c>
      <c r="E123" s="70">
        <v>4</v>
      </c>
      <c r="F123" s="26"/>
      <c r="G123" s="26">
        <f t="shared" si="7"/>
        <v>0</v>
      </c>
      <c r="H123"/>
    </row>
    <row r="124" spans="1:8" x14ac:dyDescent="0.25">
      <c r="A124" s="27">
        <v>24</v>
      </c>
      <c r="B124" s="28"/>
      <c r="C124" s="25" t="s">
        <v>46</v>
      </c>
      <c r="D124" s="30" t="s">
        <v>12</v>
      </c>
      <c r="E124" s="70">
        <v>2</v>
      </c>
      <c r="F124" s="26"/>
      <c r="G124" s="26">
        <f t="shared" si="7"/>
        <v>0</v>
      </c>
      <c r="H124"/>
    </row>
    <row r="125" spans="1:8" x14ac:dyDescent="0.25">
      <c r="A125" s="27">
        <v>26</v>
      </c>
      <c r="B125" s="28"/>
      <c r="C125" s="25" t="s">
        <v>47</v>
      </c>
      <c r="D125" s="30" t="s">
        <v>12</v>
      </c>
      <c r="E125" s="70">
        <v>1</v>
      </c>
      <c r="F125" s="26"/>
      <c r="G125" s="26">
        <f t="shared" si="7"/>
        <v>0</v>
      </c>
      <c r="H125"/>
    </row>
    <row r="126" spans="1:8" x14ac:dyDescent="0.25">
      <c r="A126" s="27">
        <v>28</v>
      </c>
      <c r="B126" s="28"/>
      <c r="C126" s="25" t="s">
        <v>21</v>
      </c>
      <c r="D126" s="30" t="s">
        <v>12</v>
      </c>
      <c r="E126" s="70">
        <v>4</v>
      </c>
      <c r="F126" s="26"/>
      <c r="G126" s="26">
        <f t="shared" si="7"/>
        <v>0</v>
      </c>
      <c r="H126"/>
    </row>
    <row r="127" spans="1:8" x14ac:dyDescent="0.25">
      <c r="A127" s="27">
        <v>29</v>
      </c>
      <c r="B127" s="28"/>
      <c r="C127" s="25" t="s">
        <v>26</v>
      </c>
      <c r="D127" s="30" t="s">
        <v>12</v>
      </c>
      <c r="E127" s="70">
        <v>2</v>
      </c>
      <c r="F127" s="26"/>
      <c r="G127" s="26">
        <f t="shared" si="7"/>
        <v>0</v>
      </c>
      <c r="H127"/>
    </row>
    <row r="128" spans="1:8" x14ac:dyDescent="0.25">
      <c r="A128" s="27">
        <v>30</v>
      </c>
      <c r="B128" s="28"/>
      <c r="C128" s="25" t="s">
        <v>24</v>
      </c>
      <c r="D128" s="30" t="s">
        <v>12</v>
      </c>
      <c r="E128" s="70">
        <v>24</v>
      </c>
      <c r="F128" s="26"/>
      <c r="G128" s="26">
        <f t="shared" si="7"/>
        <v>0</v>
      </c>
      <c r="H128"/>
    </row>
    <row r="129" spans="1:8" x14ac:dyDescent="0.25">
      <c r="A129" s="27">
        <v>31</v>
      </c>
      <c r="B129" s="28"/>
      <c r="C129" s="25" t="s">
        <v>27</v>
      </c>
      <c r="D129" s="30" t="s">
        <v>12</v>
      </c>
      <c r="E129" s="70">
        <v>12</v>
      </c>
      <c r="F129" s="26"/>
      <c r="G129" s="26">
        <f t="shared" si="7"/>
        <v>0</v>
      </c>
      <c r="H129"/>
    </row>
    <row r="130" spans="1:8" x14ac:dyDescent="0.25">
      <c r="A130" s="27">
        <v>32</v>
      </c>
      <c r="B130" s="28"/>
      <c r="C130" s="25" t="s">
        <v>29</v>
      </c>
      <c r="D130" s="30" t="s">
        <v>12</v>
      </c>
      <c r="E130" s="70">
        <v>24</v>
      </c>
      <c r="F130" s="26"/>
      <c r="G130" s="26">
        <f t="shared" si="7"/>
        <v>0</v>
      </c>
      <c r="H130"/>
    </row>
    <row r="131" spans="1:8" ht="15.75" thickBot="1" x14ac:dyDescent="0.3">
      <c r="A131" s="27">
        <v>33</v>
      </c>
      <c r="B131" s="53"/>
      <c r="C131" s="54" t="s">
        <v>30</v>
      </c>
      <c r="D131" s="60" t="s">
        <v>12</v>
      </c>
      <c r="E131" s="70">
        <v>12</v>
      </c>
      <c r="F131" s="55"/>
      <c r="G131" s="55">
        <f t="shared" si="7"/>
        <v>0</v>
      </c>
      <c r="H131"/>
    </row>
    <row r="132" spans="1:8" ht="16.5" thickBot="1" x14ac:dyDescent="0.3">
      <c r="A132" s="31" t="s">
        <v>32</v>
      </c>
      <c r="B132" s="32"/>
      <c r="C132" s="33"/>
      <c r="D132" s="61"/>
      <c r="E132" s="34"/>
      <c r="F132" s="35"/>
      <c r="G132" s="36">
        <f>G118+G101+G87+G70+G56+G39+G25+G8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9"/>
  <sheetViews>
    <sheetView workbookViewId="0">
      <selection activeCell="F42" sqref="F42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2" bestFit="1" customWidth="1"/>
  </cols>
  <sheetData>
    <row r="1" spans="1:8" ht="15.75" x14ac:dyDescent="0.25">
      <c r="A1" s="92" t="s">
        <v>0</v>
      </c>
      <c r="B1" s="92"/>
      <c r="C1" s="92"/>
      <c r="D1" s="92"/>
      <c r="E1" s="92"/>
      <c r="F1" s="92"/>
      <c r="G1" s="92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3" t="s">
        <v>1</v>
      </c>
      <c r="B3" s="94"/>
      <c r="C3" s="97" t="s">
        <v>66</v>
      </c>
      <c r="D3" s="98"/>
      <c r="E3" s="6" t="s">
        <v>76</v>
      </c>
      <c r="F3" s="90" t="s">
        <v>48</v>
      </c>
      <c r="G3" s="91"/>
    </row>
    <row r="4" spans="1:8" ht="15.75" thickBot="1" x14ac:dyDescent="0.3">
      <c r="A4" s="95" t="s">
        <v>2</v>
      </c>
      <c r="B4" s="96"/>
      <c r="C4" s="99"/>
      <c r="D4" s="100"/>
      <c r="E4" s="82" t="s">
        <v>68</v>
      </c>
      <c r="F4" s="83"/>
      <c r="G4" s="84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3</v>
      </c>
      <c r="B6" s="13" t="s">
        <v>4</v>
      </c>
      <c r="C6" s="14" t="s">
        <v>5</v>
      </c>
      <c r="D6" s="14" t="s">
        <v>6</v>
      </c>
      <c r="E6" s="62" t="s">
        <v>7</v>
      </c>
      <c r="F6" s="14" t="s">
        <v>8</v>
      </c>
      <c r="G6" s="15" t="s">
        <v>9</v>
      </c>
    </row>
    <row r="7" spans="1:8" x14ac:dyDescent="0.25">
      <c r="A7" s="56" t="s">
        <v>10</v>
      </c>
      <c r="B7" s="57" t="s">
        <v>11</v>
      </c>
      <c r="C7" s="58" t="s">
        <v>31</v>
      </c>
      <c r="D7" s="16"/>
      <c r="E7" s="17"/>
      <c r="F7" s="18"/>
      <c r="G7" s="19"/>
    </row>
    <row r="8" spans="1:8" x14ac:dyDescent="0.25">
      <c r="A8" s="20"/>
      <c r="B8" s="66"/>
      <c r="C8" s="22" t="s">
        <v>58</v>
      </c>
      <c r="D8" s="59"/>
      <c r="E8" s="21"/>
      <c r="F8" s="23"/>
      <c r="G8" s="51">
        <f>SUM(G9:G24)</f>
        <v>0</v>
      </c>
      <c r="H8"/>
    </row>
    <row r="9" spans="1:8" ht="22.5" x14ac:dyDescent="0.25">
      <c r="A9" s="27">
        <v>38</v>
      </c>
      <c r="B9" s="28"/>
      <c r="C9" s="25" t="s">
        <v>41</v>
      </c>
      <c r="D9" s="30" t="s">
        <v>12</v>
      </c>
      <c r="E9" s="70">
        <v>1</v>
      </c>
      <c r="F9" s="26"/>
      <c r="G9" s="26">
        <f t="shared" ref="G9:G24" si="0">F9*E9</f>
        <v>0</v>
      </c>
      <c r="H9"/>
    </row>
    <row r="10" spans="1:8" x14ac:dyDescent="0.25">
      <c r="A10" s="27">
        <v>39</v>
      </c>
      <c r="B10" s="28"/>
      <c r="C10" s="25" t="s">
        <v>42</v>
      </c>
      <c r="D10" s="30" t="s">
        <v>12</v>
      </c>
      <c r="E10" s="70">
        <v>1</v>
      </c>
      <c r="F10" s="26"/>
      <c r="G10" s="26">
        <f t="shared" si="0"/>
        <v>0</v>
      </c>
      <c r="H10"/>
    </row>
    <row r="11" spans="1:8" x14ac:dyDescent="0.25">
      <c r="A11" s="27">
        <v>40</v>
      </c>
      <c r="B11" s="28"/>
      <c r="C11" s="25" t="s">
        <v>43</v>
      </c>
      <c r="D11" s="30" t="s">
        <v>12</v>
      </c>
      <c r="E11" s="70">
        <v>1</v>
      </c>
      <c r="F11" s="26"/>
      <c r="G11" s="26">
        <f t="shared" si="0"/>
        <v>0</v>
      </c>
      <c r="H11"/>
    </row>
    <row r="12" spans="1:8" x14ac:dyDescent="0.25">
      <c r="A12" s="27">
        <v>41</v>
      </c>
      <c r="B12" s="67"/>
      <c r="C12" s="68" t="s">
        <v>44</v>
      </c>
      <c r="D12" s="69" t="s">
        <v>12</v>
      </c>
      <c r="E12" s="70">
        <v>0</v>
      </c>
      <c r="F12" s="65"/>
      <c r="G12" s="26">
        <f t="shared" si="0"/>
        <v>0</v>
      </c>
      <c r="H12"/>
    </row>
    <row r="13" spans="1:8" x14ac:dyDescent="0.25">
      <c r="A13" s="27">
        <v>42</v>
      </c>
      <c r="B13" s="67"/>
      <c r="C13" s="68" t="s">
        <v>20</v>
      </c>
      <c r="D13" s="69" t="s">
        <v>12</v>
      </c>
      <c r="E13" s="70">
        <v>0</v>
      </c>
      <c r="F13" s="65"/>
      <c r="G13" s="26">
        <f t="shared" si="0"/>
        <v>0</v>
      </c>
    </row>
    <row r="14" spans="1:8" x14ac:dyDescent="0.25">
      <c r="A14" s="27">
        <v>43</v>
      </c>
      <c r="B14" s="28"/>
      <c r="C14" s="25" t="s">
        <v>19</v>
      </c>
      <c r="D14" s="30" t="s">
        <v>12</v>
      </c>
      <c r="E14" s="70">
        <v>0</v>
      </c>
      <c r="F14" s="26"/>
      <c r="G14" s="26">
        <f t="shared" si="0"/>
        <v>0</v>
      </c>
    </row>
    <row r="15" spans="1:8" x14ac:dyDescent="0.25">
      <c r="A15" s="27">
        <v>44</v>
      </c>
      <c r="B15" s="28"/>
      <c r="C15" s="25" t="s">
        <v>45</v>
      </c>
      <c r="D15" s="30" t="s">
        <v>12</v>
      </c>
      <c r="E15" s="70">
        <v>0</v>
      </c>
      <c r="F15" s="26"/>
      <c r="G15" s="26">
        <f t="shared" si="0"/>
        <v>0</v>
      </c>
      <c r="H15"/>
    </row>
    <row r="16" spans="1:8" x14ac:dyDescent="0.25">
      <c r="A16" s="27">
        <v>45</v>
      </c>
      <c r="B16" s="28"/>
      <c r="C16" s="25" t="s">
        <v>46</v>
      </c>
      <c r="D16" s="30" t="s">
        <v>12</v>
      </c>
      <c r="E16" s="70">
        <v>2</v>
      </c>
      <c r="F16" s="26"/>
      <c r="G16" s="26">
        <f t="shared" si="0"/>
        <v>0</v>
      </c>
      <c r="H16"/>
    </row>
    <row r="17" spans="1:8" x14ac:dyDescent="0.25">
      <c r="A17" s="27">
        <v>47</v>
      </c>
      <c r="B17" s="28"/>
      <c r="C17" s="71" t="s">
        <v>74</v>
      </c>
      <c r="D17" s="30" t="s">
        <v>12</v>
      </c>
      <c r="E17" s="70">
        <v>1</v>
      </c>
      <c r="F17" s="26"/>
      <c r="G17" s="26">
        <f t="shared" si="0"/>
        <v>0</v>
      </c>
      <c r="H17"/>
    </row>
    <row r="18" spans="1:8" x14ac:dyDescent="0.25">
      <c r="A18" s="27">
        <v>49</v>
      </c>
      <c r="B18" s="53"/>
      <c r="C18" s="54" t="s">
        <v>22</v>
      </c>
      <c r="D18" s="60" t="s">
        <v>12</v>
      </c>
      <c r="E18" s="70">
        <v>4</v>
      </c>
      <c r="F18" s="55"/>
      <c r="G18" s="55">
        <f t="shared" si="0"/>
        <v>0</v>
      </c>
    </row>
    <row r="19" spans="1:8" x14ac:dyDescent="0.25">
      <c r="A19" s="27">
        <v>50</v>
      </c>
      <c r="B19" s="53"/>
      <c r="C19" s="54" t="s">
        <v>23</v>
      </c>
      <c r="D19" s="60" t="s">
        <v>12</v>
      </c>
      <c r="E19" s="70">
        <v>2</v>
      </c>
      <c r="F19" s="55"/>
      <c r="G19" s="55">
        <f t="shared" si="0"/>
        <v>0</v>
      </c>
    </row>
    <row r="20" spans="1:8" x14ac:dyDescent="0.25">
      <c r="A20" s="27">
        <v>51</v>
      </c>
      <c r="B20" s="53"/>
      <c r="C20" s="54" t="s">
        <v>24</v>
      </c>
      <c r="D20" s="60" t="s">
        <v>12</v>
      </c>
      <c r="E20" s="70">
        <v>24</v>
      </c>
      <c r="F20" s="55"/>
      <c r="G20" s="55">
        <f t="shared" si="0"/>
        <v>0</v>
      </c>
    </row>
    <row r="21" spans="1:8" x14ac:dyDescent="0.25">
      <c r="A21" s="27">
        <v>52</v>
      </c>
      <c r="B21" s="53"/>
      <c r="C21" s="54" t="s">
        <v>33</v>
      </c>
      <c r="D21" s="60" t="s">
        <v>12</v>
      </c>
      <c r="E21" s="70">
        <v>12</v>
      </c>
      <c r="F21" s="55"/>
      <c r="G21" s="55">
        <f t="shared" si="0"/>
        <v>0</v>
      </c>
    </row>
    <row r="22" spans="1:8" x14ac:dyDescent="0.25">
      <c r="A22" s="27">
        <v>53</v>
      </c>
      <c r="B22" s="53"/>
      <c r="C22" s="54" t="s">
        <v>28</v>
      </c>
      <c r="D22" s="60" t="s">
        <v>12</v>
      </c>
      <c r="E22" s="70">
        <v>24</v>
      </c>
      <c r="F22" s="55"/>
      <c r="G22" s="55">
        <f t="shared" si="0"/>
        <v>0</v>
      </c>
    </row>
    <row r="23" spans="1:8" x14ac:dyDescent="0.25">
      <c r="A23" s="27">
        <v>54</v>
      </c>
      <c r="B23" s="53"/>
      <c r="C23" s="54" t="s">
        <v>25</v>
      </c>
      <c r="D23" s="60" t="s">
        <v>12</v>
      </c>
      <c r="E23" s="70">
        <v>12</v>
      </c>
      <c r="F23" s="55"/>
      <c r="G23" s="55">
        <f t="shared" si="0"/>
        <v>0</v>
      </c>
    </row>
    <row r="24" spans="1:8" x14ac:dyDescent="0.25">
      <c r="A24" s="27">
        <v>55</v>
      </c>
      <c r="B24" s="28"/>
      <c r="C24" s="25" t="s">
        <v>34</v>
      </c>
      <c r="D24" s="30" t="s">
        <v>13</v>
      </c>
      <c r="E24" s="70">
        <v>1</v>
      </c>
      <c r="F24" s="26"/>
      <c r="G24" s="26">
        <f t="shared" si="0"/>
        <v>0</v>
      </c>
    </row>
    <row r="25" spans="1:8" x14ac:dyDescent="0.25">
      <c r="A25" s="20"/>
      <c r="B25" s="21"/>
      <c r="C25" s="22" t="s">
        <v>59</v>
      </c>
      <c r="D25" s="59"/>
      <c r="E25" s="21"/>
      <c r="F25" s="23"/>
      <c r="G25" s="51">
        <f>SUM(G26:G38)</f>
        <v>0</v>
      </c>
      <c r="H25"/>
    </row>
    <row r="26" spans="1:8" ht="22.5" x14ac:dyDescent="0.25">
      <c r="A26" s="27">
        <v>56</v>
      </c>
      <c r="B26" s="24"/>
      <c r="C26" s="25" t="s">
        <v>41</v>
      </c>
      <c r="D26" s="30" t="s">
        <v>12</v>
      </c>
      <c r="E26" s="70">
        <v>1</v>
      </c>
      <c r="F26" s="29"/>
      <c r="G26" s="29">
        <f t="shared" ref="G26:G38" si="1">F26*E26</f>
        <v>0</v>
      </c>
      <c r="H26"/>
    </row>
    <row r="27" spans="1:8" x14ac:dyDescent="0.25">
      <c r="A27" s="27">
        <v>57</v>
      </c>
      <c r="B27" s="28"/>
      <c r="C27" s="25" t="s">
        <v>43</v>
      </c>
      <c r="D27" s="30" t="s">
        <v>12</v>
      </c>
      <c r="E27" s="70">
        <v>1</v>
      </c>
      <c r="F27" s="26"/>
      <c r="G27" s="26">
        <f t="shared" si="1"/>
        <v>0</v>
      </c>
      <c r="H27"/>
    </row>
    <row r="28" spans="1:8" x14ac:dyDescent="0.25">
      <c r="A28" s="27">
        <v>58</v>
      </c>
      <c r="B28" s="28"/>
      <c r="C28" s="25" t="s">
        <v>44</v>
      </c>
      <c r="D28" s="30" t="s">
        <v>12</v>
      </c>
      <c r="E28" s="70">
        <v>0</v>
      </c>
      <c r="F28" s="26"/>
      <c r="G28" s="26">
        <f t="shared" si="1"/>
        <v>0</v>
      </c>
      <c r="H28"/>
    </row>
    <row r="29" spans="1:8" x14ac:dyDescent="0.25">
      <c r="A29" s="27">
        <v>59</v>
      </c>
      <c r="B29" s="28"/>
      <c r="C29" s="25" t="s">
        <v>20</v>
      </c>
      <c r="D29" s="30" t="s">
        <v>12</v>
      </c>
      <c r="E29" s="70">
        <v>0</v>
      </c>
      <c r="F29" s="26"/>
      <c r="G29" s="26">
        <f t="shared" si="1"/>
        <v>0</v>
      </c>
      <c r="H29"/>
    </row>
    <row r="30" spans="1:8" x14ac:dyDescent="0.25">
      <c r="A30" s="27">
        <v>60</v>
      </c>
      <c r="B30" s="28"/>
      <c r="C30" s="25" t="s">
        <v>45</v>
      </c>
      <c r="D30" s="30" t="s">
        <v>12</v>
      </c>
      <c r="E30" s="70">
        <v>0</v>
      </c>
      <c r="F30" s="26"/>
      <c r="G30" s="26">
        <f t="shared" si="1"/>
        <v>0</v>
      </c>
      <c r="H30"/>
    </row>
    <row r="31" spans="1:8" x14ac:dyDescent="0.25">
      <c r="A31" s="27">
        <v>61</v>
      </c>
      <c r="B31" s="28"/>
      <c r="C31" s="25" t="s">
        <v>46</v>
      </c>
      <c r="D31" s="30" t="s">
        <v>12</v>
      </c>
      <c r="E31" s="70">
        <v>2</v>
      </c>
      <c r="F31" s="26"/>
      <c r="G31" s="26">
        <f t="shared" si="1"/>
        <v>0</v>
      </c>
      <c r="H31"/>
    </row>
    <row r="32" spans="1:8" x14ac:dyDescent="0.25">
      <c r="A32" s="27">
        <v>63</v>
      </c>
      <c r="B32" s="28"/>
      <c r="C32" s="71" t="s">
        <v>74</v>
      </c>
      <c r="D32" s="30" t="s">
        <v>12</v>
      </c>
      <c r="E32" s="70">
        <v>1</v>
      </c>
      <c r="F32" s="26"/>
      <c r="G32" s="26">
        <f t="shared" si="1"/>
        <v>0</v>
      </c>
      <c r="H32"/>
    </row>
    <row r="33" spans="1:8" x14ac:dyDescent="0.25">
      <c r="A33" s="27">
        <v>65</v>
      </c>
      <c r="B33" s="28"/>
      <c r="C33" s="25" t="s">
        <v>21</v>
      </c>
      <c r="D33" s="30" t="s">
        <v>12</v>
      </c>
      <c r="E33" s="70">
        <v>4</v>
      </c>
      <c r="F33" s="26"/>
      <c r="G33" s="26">
        <f t="shared" si="1"/>
        <v>0</v>
      </c>
      <c r="H33"/>
    </row>
    <row r="34" spans="1:8" x14ac:dyDescent="0.25">
      <c r="A34" s="27">
        <v>66</v>
      </c>
      <c r="B34" s="28"/>
      <c r="C34" s="25" t="s">
        <v>26</v>
      </c>
      <c r="D34" s="30" t="s">
        <v>12</v>
      </c>
      <c r="E34" s="70">
        <v>2</v>
      </c>
      <c r="F34" s="26"/>
      <c r="G34" s="26">
        <f t="shared" si="1"/>
        <v>0</v>
      </c>
      <c r="H34"/>
    </row>
    <row r="35" spans="1:8" x14ac:dyDescent="0.25">
      <c r="A35" s="27">
        <v>67</v>
      </c>
      <c r="B35" s="28"/>
      <c r="C35" s="25" t="s">
        <v>24</v>
      </c>
      <c r="D35" s="30" t="s">
        <v>12</v>
      </c>
      <c r="E35" s="70">
        <v>24</v>
      </c>
      <c r="F35" s="26"/>
      <c r="G35" s="26">
        <f t="shared" si="1"/>
        <v>0</v>
      </c>
      <c r="H35"/>
    </row>
    <row r="36" spans="1:8" x14ac:dyDescent="0.25">
      <c r="A36" s="27">
        <v>68</v>
      </c>
      <c r="B36" s="28"/>
      <c r="C36" s="25" t="s">
        <v>27</v>
      </c>
      <c r="D36" s="30" t="s">
        <v>12</v>
      </c>
      <c r="E36" s="70">
        <v>12</v>
      </c>
      <c r="F36" s="26"/>
      <c r="G36" s="26">
        <f t="shared" si="1"/>
        <v>0</v>
      </c>
      <c r="H36"/>
    </row>
    <row r="37" spans="1:8" x14ac:dyDescent="0.25">
      <c r="A37" s="27">
        <v>69</v>
      </c>
      <c r="B37" s="28"/>
      <c r="C37" s="25" t="s">
        <v>29</v>
      </c>
      <c r="D37" s="30" t="s">
        <v>12</v>
      </c>
      <c r="E37" s="70">
        <v>24</v>
      </c>
      <c r="F37" s="26"/>
      <c r="G37" s="26">
        <f t="shared" si="1"/>
        <v>0</v>
      </c>
      <c r="H37"/>
    </row>
    <row r="38" spans="1:8" ht="15.75" thickBot="1" x14ac:dyDescent="0.3">
      <c r="A38" s="27">
        <v>70</v>
      </c>
      <c r="B38" s="53"/>
      <c r="C38" s="54" t="s">
        <v>30</v>
      </c>
      <c r="D38" s="60" t="s">
        <v>12</v>
      </c>
      <c r="E38" s="70">
        <v>12</v>
      </c>
      <c r="F38" s="55"/>
      <c r="G38" s="55">
        <f t="shared" si="1"/>
        <v>0</v>
      </c>
      <c r="H38"/>
    </row>
    <row r="39" spans="1:8" ht="16.5" thickBot="1" x14ac:dyDescent="0.3">
      <c r="A39" s="31" t="s">
        <v>32</v>
      </c>
      <c r="B39" s="32"/>
      <c r="C39" s="33"/>
      <c r="D39" s="61"/>
      <c r="E39" s="34"/>
      <c r="F39" s="35"/>
      <c r="G39" s="36">
        <f>IFERROR(G25,0)+IFERROR(G8,0)+IFERROR(#REF!,0)+IFERROR(#REF!,0)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REKAPITULACE</vt:lpstr>
      <vt:lpstr>1PP</vt:lpstr>
      <vt:lpstr>1NP</vt:lpstr>
      <vt:lpstr>2NP</vt:lpstr>
      <vt:lpstr>4NP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2021-08-11T11:33:01Z</dcterms:modified>
</cp:coreProperties>
</file>